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105" windowWidth="23250" windowHeight="12570" activeTab="1"/>
  </bookViews>
  <sheets>
    <sheet name="Pokyny pro vyplnění" sheetId="11" r:id="rId1"/>
    <sheet name="Stavba" sheetId="1" r:id="rId2"/>
    <sheet name="VzorPolozky" sheetId="10" state="hidden" r:id="rId3"/>
    <sheet name="SO 00 VRN Pol" sheetId="12" r:id="rId4"/>
    <sheet name="SO 01 01 Pol" sheetId="13" r:id="rId5"/>
    <sheet name="SO 02 02 Pol" sheetId="14" r:id="rId6"/>
    <sheet name="SO 03 03 Pol" sheetId="15" r:id="rId7"/>
  </sheets>
  <externalReferences>
    <externalReference r:id="rId8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00 VRN Pol'!$1:$7</definedName>
    <definedName name="_xlnm.Print_Titles" localSheetId="4">'SO 01 01 Pol'!$1:$7</definedName>
    <definedName name="_xlnm.Print_Titles" localSheetId="5">'SO 02 02 Pol'!$1:$7</definedName>
    <definedName name="_xlnm.Print_Titles" localSheetId="6">'SO 03 03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00 VRN Pol'!$A$1:$X$174</definedName>
    <definedName name="_xlnm.Print_Area" localSheetId="4">'SO 01 01 Pol'!$A$1:$X$134</definedName>
    <definedName name="_xlnm.Print_Area" localSheetId="5">'SO 02 02 Pol'!$A$1:$X$161</definedName>
    <definedName name="_xlnm.Print_Area" localSheetId="6">'SO 03 03 Pol'!$A$1:$X$90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1" i="1" l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89" i="15"/>
  <c r="BA76" i="15"/>
  <c r="BA24" i="15"/>
  <c r="BA19" i="15"/>
  <c r="G8" i="15"/>
  <c r="G9" i="15"/>
  <c r="M9" i="15" s="1"/>
  <c r="M8" i="15" s="1"/>
  <c r="I9" i="15"/>
  <c r="I8" i="15" s="1"/>
  <c r="K9" i="15"/>
  <c r="K8" i="15" s="1"/>
  <c r="O9" i="15"/>
  <c r="O8" i="15" s="1"/>
  <c r="Q9" i="15"/>
  <c r="Q8" i="15" s="1"/>
  <c r="V9" i="15"/>
  <c r="V8" i="15" s="1"/>
  <c r="G13" i="15"/>
  <c r="K13" i="15"/>
  <c r="G14" i="15"/>
  <c r="I14" i="15"/>
  <c r="I13" i="15" s="1"/>
  <c r="K14" i="15"/>
  <c r="M14" i="15"/>
  <c r="M13" i="15" s="1"/>
  <c r="O14" i="15"/>
  <c r="O13" i="15" s="1"/>
  <c r="Q14" i="15"/>
  <c r="Q13" i="15" s="1"/>
  <c r="V14" i="15"/>
  <c r="V13" i="15" s="1"/>
  <c r="G17" i="15"/>
  <c r="O17" i="15"/>
  <c r="G18" i="15"/>
  <c r="I18" i="15"/>
  <c r="I17" i="15" s="1"/>
  <c r="K18" i="15"/>
  <c r="M18" i="15"/>
  <c r="O18" i="15"/>
  <c r="Q18" i="15"/>
  <c r="Q17" i="15" s="1"/>
  <c r="V18" i="15"/>
  <c r="V17" i="15" s="1"/>
  <c r="G23" i="15"/>
  <c r="M23" i="15" s="1"/>
  <c r="I23" i="15"/>
  <c r="K23" i="15"/>
  <c r="K17" i="15" s="1"/>
  <c r="O23" i="15"/>
  <c r="Q23" i="15"/>
  <c r="V23" i="15"/>
  <c r="G28" i="15"/>
  <c r="AF89" i="15" s="1"/>
  <c r="I28" i="15"/>
  <c r="I27" i="15" s="1"/>
  <c r="K28" i="15"/>
  <c r="K27" i="15" s="1"/>
  <c r="O28" i="15"/>
  <c r="O27" i="15" s="1"/>
  <c r="Q28" i="15"/>
  <c r="V28" i="15"/>
  <c r="V27" i="15" s="1"/>
  <c r="G31" i="15"/>
  <c r="M31" i="15" s="1"/>
  <c r="I31" i="15"/>
  <c r="K31" i="15"/>
  <c r="O31" i="15"/>
  <c r="Q31" i="15"/>
  <c r="Q27" i="15" s="1"/>
  <c r="V31" i="15"/>
  <c r="G36" i="15"/>
  <c r="M36" i="15" s="1"/>
  <c r="I36" i="15"/>
  <c r="K36" i="15"/>
  <c r="O36" i="15"/>
  <c r="Q36" i="15"/>
  <c r="V36" i="15"/>
  <c r="G40" i="15"/>
  <c r="I40" i="15"/>
  <c r="K40" i="15"/>
  <c r="M40" i="15"/>
  <c r="O40" i="15"/>
  <c r="Q40" i="15"/>
  <c r="V40" i="15"/>
  <c r="G46" i="15"/>
  <c r="M46" i="15" s="1"/>
  <c r="I46" i="15"/>
  <c r="K46" i="15"/>
  <c r="O46" i="15"/>
  <c r="Q46" i="15"/>
  <c r="V46" i="15"/>
  <c r="G49" i="15"/>
  <c r="I49" i="15"/>
  <c r="K49" i="15"/>
  <c r="M49" i="15"/>
  <c r="O49" i="15"/>
  <c r="Q49" i="15"/>
  <c r="V49" i="15"/>
  <c r="G60" i="15"/>
  <c r="M60" i="15" s="1"/>
  <c r="I60" i="15"/>
  <c r="K60" i="15"/>
  <c r="O60" i="15"/>
  <c r="Q60" i="15"/>
  <c r="V60" i="15"/>
  <c r="G63" i="15"/>
  <c r="G62" i="15" s="1"/>
  <c r="I63" i="15"/>
  <c r="I62" i="15" s="1"/>
  <c r="K63" i="15"/>
  <c r="K62" i="15" s="1"/>
  <c r="O63" i="15"/>
  <c r="O62" i="15" s="1"/>
  <c r="Q63" i="15"/>
  <c r="V63" i="15"/>
  <c r="V62" i="15" s="1"/>
  <c r="G68" i="15"/>
  <c r="I68" i="15"/>
  <c r="K68" i="15"/>
  <c r="M68" i="15"/>
  <c r="O68" i="15"/>
  <c r="Q68" i="15"/>
  <c r="Q62" i="15" s="1"/>
  <c r="V68" i="15"/>
  <c r="G71" i="15"/>
  <c r="M71" i="15" s="1"/>
  <c r="I71" i="15"/>
  <c r="K71" i="15"/>
  <c r="O71" i="15"/>
  <c r="Q71" i="15"/>
  <c r="V71" i="15"/>
  <c r="G75" i="15"/>
  <c r="G74" i="15" s="1"/>
  <c r="I75" i="15"/>
  <c r="K75" i="15"/>
  <c r="K74" i="15" s="1"/>
  <c r="O75" i="15"/>
  <c r="O74" i="15" s="1"/>
  <c r="Q75" i="15"/>
  <c r="Q74" i="15" s="1"/>
  <c r="V75" i="15"/>
  <c r="V74" i="15" s="1"/>
  <c r="G78" i="15"/>
  <c r="I78" i="15"/>
  <c r="I74" i="15" s="1"/>
  <c r="K78" i="15"/>
  <c r="M78" i="15"/>
  <c r="O78" i="15"/>
  <c r="Q78" i="15"/>
  <c r="V78" i="15"/>
  <c r="G80" i="15"/>
  <c r="I80" i="15"/>
  <c r="K80" i="15"/>
  <c r="M80" i="15"/>
  <c r="O80" i="15"/>
  <c r="Q80" i="15"/>
  <c r="V80" i="15"/>
  <c r="G82" i="15"/>
  <c r="I82" i="15"/>
  <c r="K82" i="15"/>
  <c r="M82" i="15"/>
  <c r="O82" i="15"/>
  <c r="Q82" i="15"/>
  <c r="V82" i="15"/>
  <c r="G84" i="15"/>
  <c r="M84" i="15" s="1"/>
  <c r="I84" i="15"/>
  <c r="K84" i="15"/>
  <c r="O84" i="15"/>
  <c r="Q84" i="15"/>
  <c r="V84" i="15"/>
  <c r="G86" i="15"/>
  <c r="M86" i="15" s="1"/>
  <c r="I86" i="15"/>
  <c r="K86" i="15"/>
  <c r="O86" i="15"/>
  <c r="Q86" i="15"/>
  <c r="V86" i="15"/>
  <c r="AE89" i="15"/>
  <c r="G160" i="14"/>
  <c r="BA87" i="14"/>
  <c r="BA83" i="14"/>
  <c r="BA79" i="14"/>
  <c r="BA75" i="14"/>
  <c r="BA71" i="14"/>
  <c r="G8" i="14"/>
  <c r="G9" i="14"/>
  <c r="M9" i="14" s="1"/>
  <c r="M8" i="14" s="1"/>
  <c r="I9" i="14"/>
  <c r="I8" i="14" s="1"/>
  <c r="K9" i="14"/>
  <c r="K8" i="14" s="1"/>
  <c r="O9" i="14"/>
  <c r="O8" i="14" s="1"/>
  <c r="Q9" i="14"/>
  <c r="Q8" i="14" s="1"/>
  <c r="V9" i="14"/>
  <c r="V8" i="14" s="1"/>
  <c r="G17" i="14"/>
  <c r="I17" i="14"/>
  <c r="I16" i="14" s="1"/>
  <c r="K17" i="14"/>
  <c r="M17" i="14"/>
  <c r="O17" i="14"/>
  <c r="O16" i="14" s="1"/>
  <c r="Q17" i="14"/>
  <c r="Q16" i="14" s="1"/>
  <c r="V17" i="14"/>
  <c r="V16" i="14" s="1"/>
  <c r="G22" i="14"/>
  <c r="I22" i="14"/>
  <c r="K22" i="14"/>
  <c r="K16" i="14" s="1"/>
  <c r="M22" i="14"/>
  <c r="O22" i="14"/>
  <c r="Q22" i="14"/>
  <c r="V22" i="14"/>
  <c r="G27" i="14"/>
  <c r="I27" i="14"/>
  <c r="K27" i="14"/>
  <c r="M27" i="14"/>
  <c r="O27" i="14"/>
  <c r="Q27" i="14"/>
  <c r="V27" i="14"/>
  <c r="G33" i="14"/>
  <c r="I33" i="14"/>
  <c r="K33" i="14"/>
  <c r="M33" i="14"/>
  <c r="O33" i="14"/>
  <c r="Q33" i="14"/>
  <c r="V33" i="14"/>
  <c r="G37" i="14"/>
  <c r="M37" i="14" s="1"/>
  <c r="I37" i="14"/>
  <c r="K37" i="14"/>
  <c r="O37" i="14"/>
  <c r="Q37" i="14"/>
  <c r="V37" i="14"/>
  <c r="G41" i="14"/>
  <c r="M41" i="14" s="1"/>
  <c r="I41" i="14"/>
  <c r="K41" i="14"/>
  <c r="O41" i="14"/>
  <c r="Q41" i="14"/>
  <c r="V41" i="14"/>
  <c r="I44" i="14"/>
  <c r="V44" i="14"/>
  <c r="G45" i="14"/>
  <c r="G44" i="14" s="1"/>
  <c r="I45" i="14"/>
  <c r="K45" i="14"/>
  <c r="K44" i="14" s="1"/>
  <c r="O45" i="14"/>
  <c r="O44" i="14" s="1"/>
  <c r="Q45" i="14"/>
  <c r="Q44" i="14" s="1"/>
  <c r="V45" i="14"/>
  <c r="G50" i="14"/>
  <c r="I50" i="14"/>
  <c r="K50" i="14"/>
  <c r="K49" i="14" s="1"/>
  <c r="M50" i="14"/>
  <c r="O50" i="14"/>
  <c r="O49" i="14" s="1"/>
  <c r="Q50" i="14"/>
  <c r="Q49" i="14" s="1"/>
  <c r="V50" i="14"/>
  <c r="V49" i="14" s="1"/>
  <c r="G54" i="14"/>
  <c r="I54" i="14"/>
  <c r="K54" i="14"/>
  <c r="M54" i="14"/>
  <c r="M49" i="14" s="1"/>
  <c r="O54" i="14"/>
  <c r="Q54" i="14"/>
  <c r="V54" i="14"/>
  <c r="G58" i="14"/>
  <c r="I58" i="14"/>
  <c r="K58" i="14"/>
  <c r="M58" i="14"/>
  <c r="O58" i="14"/>
  <c r="Q58" i="14"/>
  <c r="V58" i="14"/>
  <c r="G62" i="14"/>
  <c r="M62" i="14" s="1"/>
  <c r="I62" i="14"/>
  <c r="K62" i="14"/>
  <c r="O62" i="14"/>
  <c r="Q62" i="14"/>
  <c r="V62" i="14"/>
  <c r="G66" i="14"/>
  <c r="M66" i="14" s="1"/>
  <c r="I66" i="14"/>
  <c r="K66" i="14"/>
  <c r="O66" i="14"/>
  <c r="Q66" i="14"/>
  <c r="V66" i="14"/>
  <c r="G70" i="14"/>
  <c r="M70" i="14" s="1"/>
  <c r="I70" i="14"/>
  <c r="K70" i="14"/>
  <c r="O70" i="14"/>
  <c r="Q70" i="14"/>
  <c r="V70" i="14"/>
  <c r="G74" i="14"/>
  <c r="M74" i="14" s="1"/>
  <c r="I74" i="14"/>
  <c r="K74" i="14"/>
  <c r="O74" i="14"/>
  <c r="Q74" i="14"/>
  <c r="V74" i="14"/>
  <c r="G78" i="14"/>
  <c r="I78" i="14"/>
  <c r="I49" i="14" s="1"/>
  <c r="K78" i="14"/>
  <c r="M78" i="14"/>
  <c r="O78" i="14"/>
  <c r="Q78" i="14"/>
  <c r="V78" i="14"/>
  <c r="G82" i="14"/>
  <c r="I82" i="14"/>
  <c r="K82" i="14"/>
  <c r="M82" i="14"/>
  <c r="O82" i="14"/>
  <c r="Q82" i="14"/>
  <c r="V82" i="14"/>
  <c r="G86" i="14"/>
  <c r="I86" i="14"/>
  <c r="K86" i="14"/>
  <c r="M86" i="14"/>
  <c r="O86" i="14"/>
  <c r="Q86" i="14"/>
  <c r="V86" i="14"/>
  <c r="G90" i="14"/>
  <c r="I90" i="14"/>
  <c r="K90" i="14"/>
  <c r="M90" i="14"/>
  <c r="O90" i="14"/>
  <c r="Q90" i="14"/>
  <c r="V90" i="14"/>
  <c r="O93" i="14"/>
  <c r="Q93" i="14"/>
  <c r="G94" i="14"/>
  <c r="M94" i="14" s="1"/>
  <c r="M93" i="14" s="1"/>
  <c r="I94" i="14"/>
  <c r="I93" i="14" s="1"/>
  <c r="K94" i="14"/>
  <c r="K93" i="14" s="1"/>
  <c r="O94" i="14"/>
  <c r="Q94" i="14"/>
  <c r="V94" i="14"/>
  <c r="V93" i="14" s="1"/>
  <c r="G98" i="14"/>
  <c r="M98" i="14" s="1"/>
  <c r="I98" i="14"/>
  <c r="K98" i="14"/>
  <c r="O98" i="14"/>
  <c r="Q98" i="14"/>
  <c r="V98" i="14"/>
  <c r="G102" i="14"/>
  <c r="M102" i="14" s="1"/>
  <c r="I102" i="14"/>
  <c r="K102" i="14"/>
  <c r="O102" i="14"/>
  <c r="Q102" i="14"/>
  <c r="V102" i="14"/>
  <c r="G108" i="14"/>
  <c r="I108" i="14"/>
  <c r="K108" i="14"/>
  <c r="M108" i="14"/>
  <c r="O108" i="14"/>
  <c r="Q108" i="14"/>
  <c r="V108" i="14"/>
  <c r="G111" i="14"/>
  <c r="I111" i="14"/>
  <c r="K111" i="14"/>
  <c r="O111" i="14"/>
  <c r="G112" i="14"/>
  <c r="I112" i="14"/>
  <c r="K112" i="14"/>
  <c r="M112" i="14"/>
  <c r="M111" i="14" s="1"/>
  <c r="O112" i="14"/>
  <c r="Q112" i="14"/>
  <c r="Q111" i="14" s="1"/>
  <c r="V112" i="14"/>
  <c r="V111" i="14" s="1"/>
  <c r="O117" i="14"/>
  <c r="G118" i="14"/>
  <c r="G117" i="14" s="1"/>
  <c r="I118" i="14"/>
  <c r="I117" i="14" s="1"/>
  <c r="K118" i="14"/>
  <c r="M118" i="14"/>
  <c r="O118" i="14"/>
  <c r="Q118" i="14"/>
  <c r="Q117" i="14" s="1"/>
  <c r="V118" i="14"/>
  <c r="G122" i="14"/>
  <c r="M122" i="14" s="1"/>
  <c r="I122" i="14"/>
  <c r="K122" i="14"/>
  <c r="O122" i="14"/>
  <c r="Q122" i="14"/>
  <c r="V122" i="14"/>
  <c r="V117" i="14" s="1"/>
  <c r="G125" i="14"/>
  <c r="M125" i="14" s="1"/>
  <c r="I125" i="14"/>
  <c r="K125" i="14"/>
  <c r="K117" i="14" s="1"/>
  <c r="O125" i="14"/>
  <c r="Q125" i="14"/>
  <c r="V125" i="14"/>
  <c r="G128" i="14"/>
  <c r="G129" i="14"/>
  <c r="I129" i="14"/>
  <c r="I128" i="14" s="1"/>
  <c r="K129" i="14"/>
  <c r="M129" i="14"/>
  <c r="O129" i="14"/>
  <c r="O128" i="14" s="1"/>
  <c r="Q129" i="14"/>
  <c r="Q128" i="14" s="1"/>
  <c r="V129" i="14"/>
  <c r="G132" i="14"/>
  <c r="M132" i="14" s="1"/>
  <c r="I132" i="14"/>
  <c r="K132" i="14"/>
  <c r="K128" i="14" s="1"/>
  <c r="O132" i="14"/>
  <c r="Q132" i="14"/>
  <c r="V132" i="14"/>
  <c r="G135" i="14"/>
  <c r="I135" i="14"/>
  <c r="K135" i="14"/>
  <c r="M135" i="14"/>
  <c r="O135" i="14"/>
  <c r="Q135" i="14"/>
  <c r="V135" i="14"/>
  <c r="V128" i="14" s="1"/>
  <c r="K138" i="14"/>
  <c r="M138" i="14"/>
  <c r="O138" i="14"/>
  <c r="V138" i="14"/>
  <c r="G139" i="14"/>
  <c r="G138" i="14" s="1"/>
  <c r="I139" i="14"/>
  <c r="I138" i="14" s="1"/>
  <c r="K139" i="14"/>
  <c r="M139" i="14"/>
  <c r="O139" i="14"/>
  <c r="Q139" i="14"/>
  <c r="Q138" i="14" s="1"/>
  <c r="V139" i="14"/>
  <c r="Q142" i="14"/>
  <c r="V142" i="14"/>
  <c r="G143" i="14"/>
  <c r="M143" i="14" s="1"/>
  <c r="I143" i="14"/>
  <c r="I142" i="14" s="1"/>
  <c r="K143" i="14"/>
  <c r="K142" i="14" s="1"/>
  <c r="O143" i="14"/>
  <c r="Q143" i="14"/>
  <c r="V143" i="14"/>
  <c r="G146" i="14"/>
  <c r="G142" i="14" s="1"/>
  <c r="I146" i="14"/>
  <c r="K146" i="14"/>
  <c r="O146" i="14"/>
  <c r="O142" i="14" s="1"/>
  <c r="Q146" i="14"/>
  <c r="V146" i="14"/>
  <c r="G149" i="14"/>
  <c r="I149" i="14"/>
  <c r="G150" i="14"/>
  <c r="M150" i="14" s="1"/>
  <c r="M149" i="14" s="1"/>
  <c r="I150" i="14"/>
  <c r="K150" i="14"/>
  <c r="K149" i="14" s="1"/>
  <c r="O150" i="14"/>
  <c r="O149" i="14" s="1"/>
  <c r="Q150" i="14"/>
  <c r="Q149" i="14" s="1"/>
  <c r="V150" i="14"/>
  <c r="V149" i="14" s="1"/>
  <c r="G152" i="14"/>
  <c r="I152" i="14"/>
  <c r="K152" i="14"/>
  <c r="M152" i="14"/>
  <c r="O152" i="14"/>
  <c r="Q152" i="14"/>
  <c r="V152" i="14"/>
  <c r="G155" i="14"/>
  <c r="K155" i="14"/>
  <c r="M155" i="14"/>
  <c r="O155" i="14"/>
  <c r="V155" i="14"/>
  <c r="G156" i="14"/>
  <c r="I156" i="14"/>
  <c r="I155" i="14" s="1"/>
  <c r="K156" i="14"/>
  <c r="M156" i="14"/>
  <c r="O156" i="14"/>
  <c r="Q156" i="14"/>
  <c r="Q155" i="14" s="1"/>
  <c r="V156" i="14"/>
  <c r="AE160" i="14"/>
  <c r="G133" i="13"/>
  <c r="BA120" i="13"/>
  <c r="BA89" i="13"/>
  <c r="BA84" i="13"/>
  <c r="BA71" i="13"/>
  <c r="BA67" i="13"/>
  <c r="BA32" i="13"/>
  <c r="BA21" i="13"/>
  <c r="BA17" i="13"/>
  <c r="BA13" i="13"/>
  <c r="G9" i="13"/>
  <c r="M9" i="13" s="1"/>
  <c r="I9" i="13"/>
  <c r="I8" i="13" s="1"/>
  <c r="K9" i="13"/>
  <c r="K8" i="13" s="1"/>
  <c r="O9" i="13"/>
  <c r="O8" i="13" s="1"/>
  <c r="Q9" i="13"/>
  <c r="V9" i="13"/>
  <c r="V8" i="13" s="1"/>
  <c r="G12" i="13"/>
  <c r="M12" i="13" s="1"/>
  <c r="I12" i="13"/>
  <c r="K12" i="13"/>
  <c r="O12" i="13"/>
  <c r="Q12" i="13"/>
  <c r="V12" i="13"/>
  <c r="G16" i="13"/>
  <c r="I16" i="13"/>
  <c r="K16" i="13"/>
  <c r="M16" i="13"/>
  <c r="O16" i="13"/>
  <c r="Q16" i="13"/>
  <c r="V16" i="13"/>
  <c r="G20" i="13"/>
  <c r="M20" i="13" s="1"/>
  <c r="I20" i="13"/>
  <c r="K20" i="13"/>
  <c r="O20" i="13"/>
  <c r="Q20" i="13"/>
  <c r="Q8" i="13" s="1"/>
  <c r="V20" i="13"/>
  <c r="G24" i="13"/>
  <c r="I24" i="13"/>
  <c r="K24" i="13"/>
  <c r="M24" i="13"/>
  <c r="O24" i="13"/>
  <c r="Q24" i="13"/>
  <c r="V24" i="13"/>
  <c r="G27" i="13"/>
  <c r="I27" i="13"/>
  <c r="K27" i="13"/>
  <c r="M27" i="13"/>
  <c r="O27" i="13"/>
  <c r="Q27" i="13"/>
  <c r="V27" i="13"/>
  <c r="G31" i="13"/>
  <c r="I31" i="13"/>
  <c r="K31" i="13"/>
  <c r="M31" i="13"/>
  <c r="O31" i="13"/>
  <c r="Q31" i="13"/>
  <c r="V31" i="13"/>
  <c r="G35" i="13"/>
  <c r="G8" i="13" s="1"/>
  <c r="I35" i="13"/>
  <c r="K35" i="13"/>
  <c r="O35" i="13"/>
  <c r="Q35" i="13"/>
  <c r="V35" i="13"/>
  <c r="G39" i="13"/>
  <c r="M39" i="13" s="1"/>
  <c r="I39" i="13"/>
  <c r="K39" i="13"/>
  <c r="O39" i="13"/>
  <c r="Q39" i="13"/>
  <c r="V39" i="13"/>
  <c r="G43" i="13"/>
  <c r="M43" i="13" s="1"/>
  <c r="I43" i="13"/>
  <c r="K43" i="13"/>
  <c r="O43" i="13"/>
  <c r="Q43" i="13"/>
  <c r="V43" i="13"/>
  <c r="G47" i="13"/>
  <c r="I47" i="13"/>
  <c r="K47" i="13"/>
  <c r="M47" i="13"/>
  <c r="O47" i="13"/>
  <c r="Q47" i="13"/>
  <c r="V47" i="13"/>
  <c r="G51" i="13"/>
  <c r="M51" i="13" s="1"/>
  <c r="I51" i="13"/>
  <c r="K51" i="13"/>
  <c r="O51" i="13"/>
  <c r="Q51" i="13"/>
  <c r="V51" i="13"/>
  <c r="G54" i="13"/>
  <c r="I54" i="13"/>
  <c r="K54" i="13"/>
  <c r="M54" i="13"/>
  <c r="O54" i="13"/>
  <c r="Q54" i="13"/>
  <c r="V54" i="13"/>
  <c r="V57" i="13"/>
  <c r="G58" i="13"/>
  <c r="I58" i="13"/>
  <c r="I57" i="13" s="1"/>
  <c r="K58" i="13"/>
  <c r="K57" i="13" s="1"/>
  <c r="M58" i="13"/>
  <c r="O58" i="13"/>
  <c r="O57" i="13" s="1"/>
  <c r="Q58" i="13"/>
  <c r="Q57" i="13" s="1"/>
  <c r="V58" i="13"/>
  <c r="G61" i="13"/>
  <c r="G57" i="13" s="1"/>
  <c r="I61" i="13"/>
  <c r="K61" i="13"/>
  <c r="O61" i="13"/>
  <c r="Q61" i="13"/>
  <c r="V61" i="13"/>
  <c r="G66" i="13"/>
  <c r="I66" i="13"/>
  <c r="K66" i="13"/>
  <c r="M66" i="13"/>
  <c r="O66" i="13"/>
  <c r="Q66" i="13"/>
  <c r="V66" i="13"/>
  <c r="G70" i="13"/>
  <c r="M70" i="13" s="1"/>
  <c r="I70" i="13"/>
  <c r="K70" i="13"/>
  <c r="O70" i="13"/>
  <c r="Q70" i="13"/>
  <c r="V70" i="13"/>
  <c r="G74" i="13"/>
  <c r="I74" i="13"/>
  <c r="K74" i="13"/>
  <c r="M74" i="13"/>
  <c r="O74" i="13"/>
  <c r="Q74" i="13"/>
  <c r="V74" i="13"/>
  <c r="G77" i="13"/>
  <c r="M77" i="13" s="1"/>
  <c r="I77" i="13"/>
  <c r="K77" i="13"/>
  <c r="O77" i="13"/>
  <c r="Q77" i="13"/>
  <c r="V77" i="13"/>
  <c r="G80" i="13"/>
  <c r="I80" i="13"/>
  <c r="K80" i="13"/>
  <c r="M80" i="13"/>
  <c r="O80" i="13"/>
  <c r="Q80" i="13"/>
  <c r="V80" i="13"/>
  <c r="V82" i="13"/>
  <c r="G83" i="13"/>
  <c r="I83" i="13"/>
  <c r="I82" i="13" s="1"/>
  <c r="K83" i="13"/>
  <c r="K82" i="13" s="1"/>
  <c r="M83" i="13"/>
  <c r="O83" i="13"/>
  <c r="O82" i="13" s="1"/>
  <c r="Q83" i="13"/>
  <c r="Q82" i="13" s="1"/>
  <c r="V83" i="13"/>
  <c r="G88" i="13"/>
  <c r="G82" i="13" s="1"/>
  <c r="I88" i="13"/>
  <c r="K88" i="13"/>
  <c r="O88" i="13"/>
  <c r="Q88" i="13"/>
  <c r="V88" i="13"/>
  <c r="G92" i="13"/>
  <c r="I92" i="13"/>
  <c r="G93" i="13"/>
  <c r="M93" i="13" s="1"/>
  <c r="M92" i="13" s="1"/>
  <c r="I93" i="13"/>
  <c r="K93" i="13"/>
  <c r="K92" i="13" s="1"/>
  <c r="O93" i="13"/>
  <c r="O92" i="13" s="1"/>
  <c r="Q93" i="13"/>
  <c r="V93" i="13"/>
  <c r="V92" i="13" s="1"/>
  <c r="G97" i="13"/>
  <c r="I97" i="13"/>
  <c r="K97" i="13"/>
  <c r="M97" i="13"/>
  <c r="O97" i="13"/>
  <c r="Q97" i="13"/>
  <c r="Q92" i="13" s="1"/>
  <c r="V97" i="13"/>
  <c r="O100" i="13"/>
  <c r="G101" i="13"/>
  <c r="I101" i="13"/>
  <c r="I100" i="13" s="1"/>
  <c r="K101" i="13"/>
  <c r="K100" i="13" s="1"/>
  <c r="M101" i="13"/>
  <c r="O101" i="13"/>
  <c r="Q101" i="13"/>
  <c r="Q100" i="13" s="1"/>
  <c r="V101" i="13"/>
  <c r="G104" i="13"/>
  <c r="G100" i="13" s="1"/>
  <c r="I104" i="13"/>
  <c r="K104" i="13"/>
  <c r="O104" i="13"/>
  <c r="Q104" i="13"/>
  <c r="V104" i="13"/>
  <c r="V100" i="13" s="1"/>
  <c r="I107" i="13"/>
  <c r="V107" i="13"/>
  <c r="G108" i="13"/>
  <c r="G107" i="13" s="1"/>
  <c r="I108" i="13"/>
  <c r="K108" i="13"/>
  <c r="K107" i="13" s="1"/>
  <c r="O108" i="13"/>
  <c r="O107" i="13" s="1"/>
  <c r="Q108" i="13"/>
  <c r="Q107" i="13" s="1"/>
  <c r="V108" i="13"/>
  <c r="G111" i="13"/>
  <c r="I111" i="13"/>
  <c r="G112" i="13"/>
  <c r="I112" i="13"/>
  <c r="K112" i="13"/>
  <c r="K111" i="13" s="1"/>
  <c r="M112" i="13"/>
  <c r="O112" i="13"/>
  <c r="O111" i="13" s="1"/>
  <c r="Q112" i="13"/>
  <c r="V112" i="13"/>
  <c r="V111" i="13" s="1"/>
  <c r="G115" i="13"/>
  <c r="I115" i="13"/>
  <c r="K115" i="13"/>
  <c r="M115" i="13"/>
  <c r="M111" i="13" s="1"/>
  <c r="O115" i="13"/>
  <c r="Q115" i="13"/>
  <c r="Q111" i="13" s="1"/>
  <c r="V115" i="13"/>
  <c r="O118" i="13"/>
  <c r="G119" i="13"/>
  <c r="M119" i="13" s="1"/>
  <c r="I119" i="13"/>
  <c r="I118" i="13" s="1"/>
  <c r="K119" i="13"/>
  <c r="K118" i="13" s="1"/>
  <c r="O119" i="13"/>
  <c r="Q119" i="13"/>
  <c r="Q118" i="13" s="1"/>
  <c r="V119" i="13"/>
  <c r="G122" i="13"/>
  <c r="G118" i="13" s="1"/>
  <c r="I122" i="13"/>
  <c r="K122" i="13"/>
  <c r="O122" i="13"/>
  <c r="Q122" i="13"/>
  <c r="V122" i="13"/>
  <c r="V118" i="13" s="1"/>
  <c r="G124" i="13"/>
  <c r="I124" i="13"/>
  <c r="K124" i="13"/>
  <c r="M124" i="13"/>
  <c r="O124" i="13"/>
  <c r="Q124" i="13"/>
  <c r="V124" i="13"/>
  <c r="G126" i="13"/>
  <c r="M126" i="13" s="1"/>
  <c r="I126" i="13"/>
  <c r="K126" i="13"/>
  <c r="O126" i="13"/>
  <c r="Q126" i="13"/>
  <c r="V126" i="13"/>
  <c r="G128" i="13"/>
  <c r="M128" i="13" s="1"/>
  <c r="I128" i="13"/>
  <c r="K128" i="13"/>
  <c r="O128" i="13"/>
  <c r="Q128" i="13"/>
  <c r="V128" i="13"/>
  <c r="G130" i="13"/>
  <c r="I130" i="13"/>
  <c r="K130" i="13"/>
  <c r="M130" i="13"/>
  <c r="O130" i="13"/>
  <c r="Q130" i="13"/>
  <c r="V130" i="13"/>
  <c r="AE133" i="13"/>
  <c r="G173" i="12"/>
  <c r="BA167" i="12"/>
  <c r="BA152" i="12"/>
  <c r="BA148" i="12"/>
  <c r="BA146" i="12"/>
  <c r="BA145" i="12"/>
  <c r="BA144" i="12"/>
  <c r="BA143" i="12"/>
  <c r="BA142" i="12"/>
  <c r="BA136" i="12"/>
  <c r="BA119" i="12"/>
  <c r="BA114" i="12"/>
  <c r="BA109" i="12"/>
  <c r="BA103" i="12"/>
  <c r="BA89" i="12"/>
  <c r="BA86" i="12"/>
  <c r="BA81" i="12"/>
  <c r="BA66" i="12"/>
  <c r="BA60" i="12"/>
  <c r="BA59" i="12"/>
  <c r="BA58" i="12"/>
  <c r="BA55" i="12"/>
  <c r="BA52" i="12"/>
  <c r="BA49" i="12"/>
  <c r="BA38" i="12"/>
  <c r="BA33" i="12"/>
  <c r="BA28" i="12"/>
  <c r="BA23" i="12"/>
  <c r="BA18" i="12"/>
  <c r="BA13" i="12"/>
  <c r="G8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2" i="12"/>
  <c r="I12" i="12"/>
  <c r="K12" i="12"/>
  <c r="M12" i="12"/>
  <c r="O12" i="12"/>
  <c r="Q12" i="12"/>
  <c r="V12" i="12"/>
  <c r="G17" i="12"/>
  <c r="I17" i="12"/>
  <c r="K17" i="12"/>
  <c r="M17" i="12"/>
  <c r="O17" i="12"/>
  <c r="Q17" i="12"/>
  <c r="V17" i="12"/>
  <c r="G22" i="12"/>
  <c r="I22" i="12"/>
  <c r="K22" i="12"/>
  <c r="M22" i="12"/>
  <c r="O22" i="12"/>
  <c r="Q22" i="12"/>
  <c r="V22" i="12"/>
  <c r="G27" i="12"/>
  <c r="I27" i="12"/>
  <c r="K27" i="12"/>
  <c r="M27" i="12"/>
  <c r="O27" i="12"/>
  <c r="Q27" i="12"/>
  <c r="V27" i="12"/>
  <c r="G32" i="12"/>
  <c r="I32" i="12"/>
  <c r="K32" i="12"/>
  <c r="M32" i="12"/>
  <c r="O32" i="12"/>
  <c r="Q32" i="12"/>
  <c r="V32" i="12"/>
  <c r="G37" i="12"/>
  <c r="M37" i="12" s="1"/>
  <c r="I37" i="12"/>
  <c r="K37" i="12"/>
  <c r="O37" i="12"/>
  <c r="Q37" i="12"/>
  <c r="V37" i="12"/>
  <c r="G42" i="12"/>
  <c r="M42" i="12" s="1"/>
  <c r="I42" i="12"/>
  <c r="K42" i="12"/>
  <c r="O42" i="12"/>
  <c r="Q42" i="12"/>
  <c r="V42" i="12"/>
  <c r="G46" i="12"/>
  <c r="M46" i="12" s="1"/>
  <c r="I46" i="12"/>
  <c r="K46" i="12"/>
  <c r="O46" i="12"/>
  <c r="Q46" i="12"/>
  <c r="V46" i="12"/>
  <c r="G48" i="12"/>
  <c r="I48" i="12"/>
  <c r="K48" i="12"/>
  <c r="M48" i="12"/>
  <c r="O48" i="12"/>
  <c r="Q48" i="12"/>
  <c r="V48" i="12"/>
  <c r="G51" i="12"/>
  <c r="I51" i="12"/>
  <c r="K51" i="12"/>
  <c r="M51" i="12"/>
  <c r="O51" i="12"/>
  <c r="Q51" i="12"/>
  <c r="V51" i="12"/>
  <c r="G54" i="12"/>
  <c r="I54" i="12"/>
  <c r="K54" i="12"/>
  <c r="M54" i="12"/>
  <c r="O54" i="12"/>
  <c r="Q54" i="12"/>
  <c r="V54" i="12"/>
  <c r="G57" i="12"/>
  <c r="M57" i="12" s="1"/>
  <c r="I57" i="12"/>
  <c r="K57" i="12"/>
  <c r="O57" i="12"/>
  <c r="Q57" i="12"/>
  <c r="V57" i="12"/>
  <c r="G62" i="12"/>
  <c r="M62" i="12" s="1"/>
  <c r="I62" i="12"/>
  <c r="K62" i="12"/>
  <c r="O62" i="12"/>
  <c r="Q62" i="12"/>
  <c r="V62" i="12"/>
  <c r="G65" i="12"/>
  <c r="M65" i="12" s="1"/>
  <c r="I65" i="12"/>
  <c r="K65" i="12"/>
  <c r="O65" i="12"/>
  <c r="Q65" i="12"/>
  <c r="V65" i="12"/>
  <c r="G70" i="12"/>
  <c r="M70" i="12" s="1"/>
  <c r="I70" i="12"/>
  <c r="K70" i="12"/>
  <c r="O70" i="12"/>
  <c r="Q70" i="12"/>
  <c r="V70" i="12"/>
  <c r="G75" i="12"/>
  <c r="I75" i="12"/>
  <c r="K75" i="12"/>
  <c r="M75" i="12"/>
  <c r="O75" i="12"/>
  <c r="Q75" i="12"/>
  <c r="V75" i="12"/>
  <c r="G80" i="12"/>
  <c r="I80" i="12"/>
  <c r="K80" i="12"/>
  <c r="M80" i="12"/>
  <c r="O80" i="12"/>
  <c r="Q80" i="12"/>
  <c r="V80" i="12"/>
  <c r="G85" i="12"/>
  <c r="I85" i="12"/>
  <c r="K85" i="12"/>
  <c r="M85" i="12"/>
  <c r="O85" i="12"/>
  <c r="Q85" i="12"/>
  <c r="V85" i="12"/>
  <c r="G88" i="12"/>
  <c r="I88" i="12"/>
  <c r="K88" i="12"/>
  <c r="M88" i="12"/>
  <c r="O88" i="12"/>
  <c r="Q88" i="12"/>
  <c r="V88" i="12"/>
  <c r="G91" i="12"/>
  <c r="I91" i="12"/>
  <c r="K91" i="12"/>
  <c r="M91" i="12"/>
  <c r="O91" i="12"/>
  <c r="Q91" i="12"/>
  <c r="V91" i="12"/>
  <c r="G94" i="12"/>
  <c r="M94" i="12" s="1"/>
  <c r="I94" i="12"/>
  <c r="K94" i="12"/>
  <c r="O94" i="12"/>
  <c r="Q94" i="12"/>
  <c r="V94" i="12"/>
  <c r="G100" i="12"/>
  <c r="M100" i="12" s="1"/>
  <c r="I100" i="12"/>
  <c r="K100" i="12"/>
  <c r="O100" i="12"/>
  <c r="Q100" i="12"/>
  <c r="V100" i="12"/>
  <c r="G102" i="12"/>
  <c r="M102" i="12" s="1"/>
  <c r="I102" i="12"/>
  <c r="K102" i="12"/>
  <c r="O102" i="12"/>
  <c r="Q102" i="12"/>
  <c r="V102" i="12"/>
  <c r="G105" i="12"/>
  <c r="M105" i="12" s="1"/>
  <c r="I105" i="12"/>
  <c r="K105" i="12"/>
  <c r="O105" i="12"/>
  <c r="Q105" i="12"/>
  <c r="V105" i="12"/>
  <c r="G108" i="12"/>
  <c r="I108" i="12"/>
  <c r="K108" i="12"/>
  <c r="M108" i="12"/>
  <c r="O108" i="12"/>
  <c r="Q108" i="12"/>
  <c r="V108" i="12"/>
  <c r="G113" i="12"/>
  <c r="I113" i="12"/>
  <c r="K113" i="12"/>
  <c r="M113" i="12"/>
  <c r="O113" i="12"/>
  <c r="Q113" i="12"/>
  <c r="V113" i="12"/>
  <c r="G118" i="12"/>
  <c r="I118" i="12"/>
  <c r="K118" i="12"/>
  <c r="M118" i="12"/>
  <c r="O118" i="12"/>
  <c r="Q118" i="12"/>
  <c r="V118" i="12"/>
  <c r="G121" i="12"/>
  <c r="M121" i="12" s="1"/>
  <c r="I121" i="12"/>
  <c r="K121" i="12"/>
  <c r="O121" i="12"/>
  <c r="Q121" i="12"/>
  <c r="V121" i="12"/>
  <c r="G128" i="12"/>
  <c r="I128" i="12"/>
  <c r="K128" i="12"/>
  <c r="M128" i="12"/>
  <c r="O128" i="12"/>
  <c r="Q128" i="12"/>
  <c r="V128" i="12"/>
  <c r="G135" i="12"/>
  <c r="I135" i="12"/>
  <c r="K135" i="12"/>
  <c r="M135" i="12"/>
  <c r="O135" i="12"/>
  <c r="Q135" i="12"/>
  <c r="V135" i="12"/>
  <c r="G140" i="12"/>
  <c r="M140" i="12" s="1"/>
  <c r="I140" i="12"/>
  <c r="K140" i="12"/>
  <c r="O140" i="12"/>
  <c r="Q140" i="12"/>
  <c r="V140" i="12"/>
  <c r="G151" i="12"/>
  <c r="M151" i="12" s="1"/>
  <c r="I151" i="12"/>
  <c r="K151" i="12"/>
  <c r="O151" i="12"/>
  <c r="Q151" i="12"/>
  <c r="V151" i="12"/>
  <c r="G154" i="12"/>
  <c r="M154" i="12" s="1"/>
  <c r="I154" i="12"/>
  <c r="K154" i="12"/>
  <c r="O154" i="12"/>
  <c r="Q154" i="12"/>
  <c r="V154" i="12"/>
  <c r="G156" i="12"/>
  <c r="I156" i="12"/>
  <c r="K156" i="12"/>
  <c r="M156" i="12"/>
  <c r="O156" i="12"/>
  <c r="Q156" i="12"/>
  <c r="V156" i="12"/>
  <c r="G158" i="12"/>
  <c r="M158" i="12" s="1"/>
  <c r="I158" i="12"/>
  <c r="K158" i="12"/>
  <c r="O158" i="12"/>
  <c r="Q158" i="12"/>
  <c r="V158" i="12"/>
  <c r="G160" i="12"/>
  <c r="M160" i="12" s="1"/>
  <c r="I160" i="12"/>
  <c r="K160" i="12"/>
  <c r="O160" i="12"/>
  <c r="Q160" i="12"/>
  <c r="V160" i="12"/>
  <c r="G166" i="12"/>
  <c r="M166" i="12" s="1"/>
  <c r="I166" i="12"/>
  <c r="K166" i="12"/>
  <c r="O166" i="12"/>
  <c r="Q166" i="12"/>
  <c r="V166" i="12"/>
  <c r="G169" i="12"/>
  <c r="I169" i="12"/>
  <c r="K169" i="12"/>
  <c r="M169" i="12"/>
  <c r="O169" i="12"/>
  <c r="Q169" i="12"/>
  <c r="V169" i="12"/>
  <c r="AE173" i="12"/>
  <c r="AF173" i="12"/>
  <c r="I20" i="1"/>
  <c r="I19" i="1"/>
  <c r="I18" i="1"/>
  <c r="I17" i="1"/>
  <c r="I16" i="1"/>
  <c r="I72" i="1"/>
  <c r="J71" i="1" s="1"/>
  <c r="F49" i="1"/>
  <c r="G23" i="1" s="1"/>
  <c r="G49" i="1"/>
  <c r="G25" i="1" s="1"/>
  <c r="H49" i="1"/>
  <c r="I48" i="1"/>
  <c r="I47" i="1"/>
  <c r="I46" i="1"/>
  <c r="I45" i="1"/>
  <c r="I44" i="1"/>
  <c r="I43" i="1"/>
  <c r="I42" i="1"/>
  <c r="I41" i="1"/>
  <c r="I39" i="1"/>
  <c r="I49" i="1" s="1"/>
  <c r="J28" i="1"/>
  <c r="J26" i="1"/>
  <c r="G38" i="1"/>
  <c r="F38" i="1"/>
  <c r="J23" i="1"/>
  <c r="J24" i="1"/>
  <c r="J25" i="1"/>
  <c r="J27" i="1"/>
  <c r="E24" i="1"/>
  <c r="G24" i="1"/>
  <c r="E26" i="1"/>
  <c r="G26" i="1"/>
  <c r="J67" i="1" l="1"/>
  <c r="J61" i="1"/>
  <c r="J57" i="1"/>
  <c r="J68" i="1"/>
  <c r="J62" i="1"/>
  <c r="J63" i="1"/>
  <c r="J56" i="1"/>
  <c r="J58" i="1"/>
  <c r="J59" i="1"/>
  <c r="J60" i="1"/>
  <c r="J64" i="1"/>
  <c r="J65" i="1"/>
  <c r="J69" i="1"/>
  <c r="J66" i="1"/>
  <c r="J70" i="1"/>
  <c r="A27" i="1"/>
  <c r="M17" i="15"/>
  <c r="M63" i="15"/>
  <c r="M62" i="15" s="1"/>
  <c r="M28" i="15"/>
  <c r="M27" i="15" s="1"/>
  <c r="G27" i="15"/>
  <c r="M75" i="15"/>
  <c r="M74" i="15" s="1"/>
  <c r="M16" i="14"/>
  <c r="M128" i="14"/>
  <c r="M117" i="14"/>
  <c r="AF160" i="14"/>
  <c r="M146" i="14"/>
  <c r="M142" i="14" s="1"/>
  <c r="G93" i="14"/>
  <c r="M45" i="14"/>
  <c r="M44" i="14" s="1"/>
  <c r="G16" i="14"/>
  <c r="G49" i="14"/>
  <c r="AF133" i="13"/>
  <c r="M122" i="13"/>
  <c r="M118" i="13" s="1"/>
  <c r="M104" i="13"/>
  <c r="M100" i="13" s="1"/>
  <c r="M108" i="13"/>
  <c r="M107" i="13" s="1"/>
  <c r="M88" i="13"/>
  <c r="M82" i="13" s="1"/>
  <c r="M61" i="13"/>
  <c r="M57" i="13" s="1"/>
  <c r="M35" i="13"/>
  <c r="M8" i="13" s="1"/>
  <c r="M8" i="12"/>
  <c r="I21" i="1"/>
  <c r="J45" i="1"/>
  <c r="J41" i="1"/>
  <c r="J48" i="1"/>
  <c r="J44" i="1"/>
  <c r="J39" i="1"/>
  <c r="J49" i="1" s="1"/>
  <c r="J42" i="1"/>
  <c r="J47" i="1"/>
  <c r="J43" i="1"/>
  <c r="J46" i="1"/>
  <c r="J72" i="1" l="1"/>
  <c r="G28" i="1"/>
  <c r="G27" i="1" s="1"/>
  <c r="G29" i="1" s="1"/>
  <c r="A28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Zemanek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Zemanek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Zemanek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Zemanek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<sst xmlns="http://schemas.openxmlformats.org/spreadsheetml/2006/main" count="2002" uniqueCount="583">
  <si>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</si>
  <si>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</si>
  <si>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</si>
  <si>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</si>
  <si>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</si>
  <si>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</si>
  <si>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</si>
  <si>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</si>
  <si>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</si>
  <si>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</si>
  <si>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</si>
  <si>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</si>
  <si>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</si>
  <si>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</si>
  <si>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</si>
  <si>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</si>
  <si>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</si>
  <si>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</si>
  <si>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</si>
  <si>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</si>
  <si>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</si>
  <si>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</si>
  <si>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</si>
  <si>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</si>
  <si>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</si>
  <si>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</si>
  <si>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</si>
  <si>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</si>
  <si>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</si>
  <si>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</si>
  <si>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</si>
  <si>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</si>
  <si>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</si>
  <si>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</si>
  <si>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</si>
  <si>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</si>
  <si>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</si>
  <si>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</si>
  <si>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</si>
  <si>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</si>
  <si>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</si>
  <si>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</si>
  <si>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</si>
  <si>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POZ 2021 01</t>
  </si>
  <si>
    <t>Kunín školní statek čištění zrnin</t>
  </si>
  <si>
    <t>Stavba</t>
  </si>
  <si>
    <t>Stavební objekt</t>
  </si>
  <si>
    <t>SO 00</t>
  </si>
  <si>
    <t>Vedlejší a ostatní náklady stavby</t>
  </si>
  <si>
    <t>VRN</t>
  </si>
  <si>
    <t>Vedlejší a ostatní rozpočtové náklady</t>
  </si>
  <si>
    <t>SO 01</t>
  </si>
  <si>
    <t>Spodní stavba sušárny zrnin</t>
  </si>
  <si>
    <t>01</t>
  </si>
  <si>
    <t>RZP spodní stavba sušárny</t>
  </si>
  <si>
    <t>SO 02</t>
  </si>
  <si>
    <t>Odprašovací komora</t>
  </si>
  <si>
    <t>02</t>
  </si>
  <si>
    <t>RZP odprašovací komora</t>
  </si>
  <si>
    <t>SO 03</t>
  </si>
  <si>
    <t>Výměna vrat do příjmové haly</t>
  </si>
  <si>
    <t>03</t>
  </si>
  <si>
    <t>RZP stavební úpravy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</si>
  <si>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</si>
  <si>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</si>
  <si>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</si>
  <si>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</si>
  <si>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</si>
  <si>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</si>
  <si>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</si>
  <si>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</si>
  <si>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</si>
  <si>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</si>
  <si>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</si>
  <si>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</si>
  <si>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</si>
  <si>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</si>
  <si>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</si>
  <si>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</si>
  <si>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</si>
  <si>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</si>
  <si>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</si>
  <si>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</si>
  <si>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</si>
  <si>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</si>
  <si>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O02</t>
  </si>
  <si>
    <t>Vedlejší a ostatní náklady</t>
  </si>
  <si>
    <t>712</t>
  </si>
  <si>
    <t>Povlakové krytiny</t>
  </si>
  <si>
    <t>764</t>
  </si>
  <si>
    <t>Konstrukce klempířské</t>
  </si>
  <si>
    <t>767</t>
  </si>
  <si>
    <t>Konstrukce zámečnické</t>
  </si>
  <si>
    <t>783</t>
  </si>
  <si>
    <t>Nátěry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</si>
  <si>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</si>
  <si>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</si>
  <si>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</si>
  <si>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</si>
  <si>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</si>
  <si>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</si>
  <si>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</si>
  <si>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</si>
  <si>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</si>
  <si>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</si>
  <si>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</si>
  <si>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</si>
  <si>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</si>
  <si>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</si>
  <si>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</si>
  <si>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</si>
  <si>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</si>
  <si>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</si>
  <si>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</si>
  <si>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</si>
  <si>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</si>
  <si>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</si>
  <si>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</si>
  <si>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</si>
  <si>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</si>
  <si>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</si>
  <si>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</si>
  <si>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</si>
  <si>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</si>
  <si>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</si>
  <si>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</si>
  <si>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</si>
  <si>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</si>
  <si>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</si>
  <si>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</si>
  <si>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0090</t>
  </si>
  <si>
    <t>Předání a převzetí staveniště</t>
  </si>
  <si>
    <t>Soubor</t>
  </si>
  <si>
    <t>Vlastní</t>
  </si>
  <si>
    <t>Indiv</t>
  </si>
  <si>
    <t>POL99_8</t>
  </si>
  <si>
    <t>Náklady spojené s účastí zhotovitele na předání a převzetí staveniště.</t>
  </si>
  <si>
    <t>POP</t>
  </si>
  <si>
    <t>SPU</t>
  </si>
  <si>
    <t>0100</t>
  </si>
  <si>
    <t>Zařízení staveniště</t>
  </si>
  <si>
    <t>kpl</t>
  </si>
  <si>
    <t>Veškeré náklady a činnosti související s vybudováním, provozem a likvidací staveniště v rozsahu vyžadujícím řádné provedení  díla.Stavební zařízení pro sklad a administrativní činnost stavby (stavební buňky dle potřeby stavby).</t>
  </si>
  <si>
    <t/>
  </si>
  <si>
    <t>VV</t>
  </si>
  <si>
    <t>0101</t>
  </si>
  <si>
    <t>Bezpečnost a ochrana zdraví při práci (BOZP)</t>
  </si>
  <si>
    <t>Veškeré prvky zajišťující bezpečnost a ochranu zdraví při práci - dodávka, montáž, údržba, obnova a demontáž.(trvalé oplocení, mobilní oplocení, výstražné značení, přechody výkopů, atd. ) Povinnosti vyplývající z plánu BOZP vč. připomínek příslušných úřadů</t>
  </si>
  <si>
    <t>0102</t>
  </si>
  <si>
    <t>Dočasné dopravní opatření</t>
  </si>
  <si>
    <t>Náklady na vyhotovení návrhu dočasného dopravního značení a zvláštního užívání vnitroareálové komunikace, vč. případného projednání, odsouhlasení s dotčenými orgány a organizacemi a zajištění správních rozhodnutí. Dodání dopravních značek a světelné signalizace, jejich rozmístění.</t>
  </si>
  <si>
    <t>0103</t>
  </si>
  <si>
    <t>Publicita akce a propagace zadavatele</t>
  </si>
  <si>
    <t>Náklady na zhotovení a osazení informačního panelu s údaji :1) Logo investora 2) Prohlášení: „STAVÍME PRO VÁS“3) Název akce 4) Investor 5) Generální dodavatel 6) Projektant 7) Stavbyvedoucí 8) Technický dozor</t>
  </si>
  <si>
    <t>0104</t>
  </si>
  <si>
    <t>Poskytnutí zařízení staveniště (jeho části) pro umožnění činnosti TDS, AD, SÚ, atd. po dobu, výstavby.</t>
  </si>
  <si>
    <t>Poskytnutí krytého, čistého prostoru včetně vybavení pracovním stolem a 6 židlemi s volným připojením na EI a internet (např. stavební buňka - kancelář stavby, místnost v objektu, ...)</t>
  </si>
  <si>
    <t>0105</t>
  </si>
  <si>
    <t>Náklady vyplývající z požadavků DOSS a správců inženýrských sítí.</t>
  </si>
  <si>
    <t>Veškeré náklady vyplývající se zajištění plnění požadavků DOSS a správců inženýrských sítí (objednání vytýčení inženýrských sítí, komunikace se správci in. sítí a DOSS dle jejich vyjádření a rozhodnutí - viz. dokladová část, .....)</t>
  </si>
  <si>
    <t>0106</t>
  </si>
  <si>
    <t>Hygienická opatření na staveništi</t>
  </si>
  <si>
    <t>Instalace hygienických prvků na staveništi (WC, sprchy, umývárna, dodávka pitné vody atd.).</t>
  </si>
  <si>
    <t>Veškeré náklady spojené s vybudováním, údržbou, provozem a následným odstraněním po výstavbě.</t>
  </si>
  <si>
    <t>0107</t>
  </si>
  <si>
    <t>Ostatní práce a náklady plynoucí z podmínek Plánu bezpečnosti a ochrany zdraví při práci na,, staveništi</t>
  </si>
  <si>
    <t>0108</t>
  </si>
  <si>
    <t>Bezpečnostní, informační a výstražné značení</t>
  </si>
  <si>
    <t>Kompletní dodávka a instalace výstražného šrafování, tabulek nebo samolepek pro označení rizik daného prostředí, používaných náplní, materiálů apod., včetně kompletních bezpečnostních pokynů - materiál dle prostředí dle Protokolu o určení vnějších vlivů</t>
  </si>
  <si>
    <t>0201</t>
  </si>
  <si>
    <t>Přípravné a průzkumné služby či práce</t>
  </si>
  <si>
    <t>Náklady dodavatele vyplývající z povinností dodavatele stanovených obchodními podmínkami před zahájením stavebních prací. Tato skupina zahrnuje zejména náklady na přípravné činnosti.</t>
  </si>
  <si>
    <t>0202</t>
  </si>
  <si>
    <t>Pasportizace stávajících objektů před zahájením stavebních prací</t>
  </si>
  <si>
    <t>Před zahájením prací zařídí Zhotovitel stavby podle potřeby společně s TDI, investorem a provozovatelem průzkum stávajícího stavu silnic, nemovitostí a pozemků včetně stromů, které mohou být bezprostředně dotčeny výstavbou, při kterém Zhotovitel na své náklady pořídí fotografický, případně video záznam existujícího stavu. Fotografie a záznamy Zhotovitel přehledně označí datem.</t>
  </si>
  <si>
    <t>0203</t>
  </si>
  <si>
    <t>Ověření, zaměření a návrh technického řešení kolizních situací nově budovaných sítí a objektů, se, stávajícími sítěmi</t>
  </si>
  <si>
    <t>Provedení ručně kopaných sond pro ověření skutečného průběhu vedení stávajících inženýrských sítí v místech kolize s nově budovanými sítěmi a objekty.</t>
  </si>
  <si>
    <t>Následným geodetickým zaměřením bude ověřena skutečná poloha (včetně výškového uložení) stávajících inženýrských sítí (určení pomocí souřadnic v systému JTSK, výškový systém Balt po vyrovnání).</t>
  </si>
  <si>
    <t>Na základě předaného geodetického zaměření skutečného průběhu stávajících inženýrských sítí bude proveden situační a výškový návrh korekce vedení trasy nově budovaných sítí a objektů, popř. návrh přeložek stávajících inženýrských sítí.</t>
  </si>
  <si>
    <t>0204</t>
  </si>
  <si>
    <t>Plán kontrol a zkoušek</t>
  </si>
  <si>
    <t>"Plán kontrol a zkoušek"- Zhotovitel zpracuje nejpozději ke dni předání a převzetí staveniště</t>
  </si>
  <si>
    <t>0301</t>
  </si>
  <si>
    <t>Vytýčení stávajících inženýrských sítí</t>
  </si>
  <si>
    <t>Vytýčení stávajících inženýrských sítí i jejich správci. Bude provedeno vč. stabilizace bodů pro potřeby stavby po celou dobu výstavby.</t>
  </si>
  <si>
    <t>0302</t>
  </si>
  <si>
    <t>Geodetické vytýčení a činnost geodeta během výstavby</t>
  </si>
  <si>
    <t>Vytýčení nově budovaných stavebních objektů, kontrolní měření během výstavby.</t>
  </si>
  <si>
    <t>0303</t>
  </si>
  <si>
    <t>Geodetické zaměření řešených objektů po dokončení stavby</t>
  </si>
  <si>
    <t>Geodetické zaměření řešených objektů ve 3 tištěných vyhotoveních + 1x elektronicky CD)</t>
  </si>
  <si>
    <t>0305</t>
  </si>
  <si>
    <t>Geometrický plán</t>
  </si>
  <si>
    <t>Geometrický plán objektů podléhajících vkladu do katastru nemovitostí (budovy, inženýrské sítě, věcná břemena k částem pozemků) v 6ti tištěných vyhotoveních + 1x elektronicky CD.</t>
  </si>
  <si>
    <t xml:space="preserve">Geometrický plán objektů podléhajících vkladu do katastru nemovitostí (budovy, inženýrské sítě, věcná břemena k částem pozemků) v 6ti tištěných vyhotoveních + 1x elektronicky CD : </t>
  </si>
  <si>
    <t>0401</t>
  </si>
  <si>
    <t>Kontrolní zkoušky vhodnosti zásypových materiálů</t>
  </si>
  <si>
    <t>Dle ČSN 72 1002, čl. 5 Zařazení zemin podle vhodnosti do podloží, čl. 6 Zařazení zemin podle vhodnosti do násypu, příloha A, tab. A.1</t>
  </si>
  <si>
    <t>0402</t>
  </si>
  <si>
    <t>Kontrolní zkoušky zhutnění podloží</t>
  </si>
  <si>
    <t>Statické zatěžovací zkoušky a zkoušky penetrační metodou pro pozemní komunikace, vodohospodářské a pozemní stavby, dle ČSN 72 1006 a ČSN 72 1007</t>
  </si>
  <si>
    <t>0403</t>
  </si>
  <si>
    <t>Zkoušky prokazující kvalitu použitých betonů</t>
  </si>
  <si>
    <t>Jedná se o provední zkoušek betonu dle ČSN EN 206.</t>
  </si>
  <si>
    <t>0501</t>
  </si>
  <si>
    <t>Předpokládaná spotřeba energií v průběhu výstavby celého díla</t>
  </si>
  <si>
    <t>Položka obsahuje:</t>
  </si>
  <si>
    <t>- předpokládanou celkovou kompletní spotřebu el. energie a vody po dobu výstavby díla</t>
  </si>
  <si>
    <t>0502</t>
  </si>
  <si>
    <t>Koordinační činnost</t>
  </si>
  <si>
    <t>POL99_2</t>
  </si>
  <si>
    <t>0503</t>
  </si>
  <si>
    <t>Provoz objednatele</t>
  </si>
  <si>
    <t>Náklady na ztížené provádění stavebních prací v důsledku nepřerušeného provozu na staveništi nebo v případech nepřerušeného provozu v objektech v nichž se stavební práce provádí.</t>
  </si>
  <si>
    <t>0504</t>
  </si>
  <si>
    <t>Průběžný úklid komunikací</t>
  </si>
  <si>
    <t>Jedná se o průběžný úklid komunikací po dobu výstavby díla.</t>
  </si>
  <si>
    <t>0601</t>
  </si>
  <si>
    <t>Zpracování a předložení harmonogramů před podpisem smlouvy.</t>
  </si>
  <si>
    <t>Náklady na vyhotovení a předložení finančního a časového harmonogramu prací a plnění před podpisem smlouvy vč. průběžné aktualizace harmonogramu během výstavby.</t>
  </si>
  <si>
    <t xml:space="preserve">Náklady na vyhotovení a předložení finančního a časového harmonogramu prací a plnění před podpisem smlouvy vč. průběžné aktualizace harmonogramu během výstavby. : </t>
  </si>
  <si>
    <t>0602</t>
  </si>
  <si>
    <t>Náklady spojené prováděním stavby v blízkosti stávajících objektů, technologie a zeleně</t>
  </si>
  <si>
    <t>Náklady spojené s prováděním stavby v blízkosti stávajících objektů (provozů), technologií, zeleně a provozu areálu statku. Omezení vlivu stavby na sousední objekty a stávající technologie - zakrytí konstrukcí a technologií (prach, hluk), zajištění přístupu</t>
  </si>
  <si>
    <t>0603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</si>
  <si>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</si>
  <si>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</si>
  <si>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0609</t>
  </si>
  <si>
    <t>Dílenská dokumentace</t>
  </si>
  <si>
    <t>Položka dílenské dokumentace obsahuje:</t>
  </si>
  <si>
    <t>- stavební část - (mj. podrobné výkresy výztuží, montážní dokumentaci ocelových kcí atd.)</t>
  </si>
  <si>
    <t>- technologická část</t>
  </si>
  <si>
    <t xml:space="preserve">Zpracování dílenské dokumentace : - panelové stropy přístavby - ocelová kce zastřešení rampy - ocelové kce venkovních schodišť - ŽB kce rampy - ŽB kce venkovních schodišť - ocelová kce nástavby - pomocné ocelové kce : </t>
  </si>
  <si>
    <t>0610</t>
  </si>
  <si>
    <t>Projektová dokumentace skutečného provedení</t>
  </si>
  <si>
    <t>DSPS stavební část</t>
  </si>
  <si>
    <t>DSPS technologická část</t>
  </si>
  <si>
    <t xml:space="preserve">Projektová dokumentace skutečného provedení 3x tištěně a 1x elektronicky na CD : </t>
  </si>
  <si>
    <t>0801</t>
  </si>
  <si>
    <t>Kompletace dokladové části stavby k předání, převzetí a kolaudaci díla</t>
  </si>
  <si>
    <t>Doklady o vlastnostech materiálů, o provedených zkouškách a měření, o výchozích kontrolách provozuschopnosti,  o zaškolení obsluhy, revizní zprávy-bez závad, doklady o oprávnění k provádění prací, doklady o likvidaci odpadů, návody k obsluze, kopie záručních listů</t>
  </si>
  <si>
    <t>0802</t>
  </si>
  <si>
    <t>Individiální vyzkoušení a komplexní zkoušky</t>
  </si>
  <si>
    <t>Dodavatel provede individuální vyzkoušení a komplexní zkoušky dodaného technologického vystrojení.</t>
  </si>
  <si>
    <t>Individuální zkoušky technologického zařízení - provedení zkoušek jednotlivých strojů, zařízení v rozsahu nutném k ověření úplnosti a správnosti montáže a zapojení.</t>
  </si>
  <si>
    <t>Příprava ke komplexnímu vyzkoušení - ukončení individuálních zkoušek, zabezpečení látek pro komplexní zkoušky, zajištění přístupu, napojení el. energií apod.</t>
  </si>
  <si>
    <t>Program komplexního vyzkoušení pro přípravu, vedení a následné vyhodnocení komplexních zkoušek (pro jednotlivé části)</t>
  </si>
  <si>
    <t>Komplexní vyzkoušení - práce nutné k odzkoušení skupin strojů a zařízení ve vzájemných vazbách a k prokázání, že dodávka je schopna Zkušebního provozu. Všechna technologická zařízení budou podrobena komplexnímu vyzkoušení.</t>
  </si>
  <si>
    <t>Ty části technologických okruhů, u kterých komplexní vyzkoušení neproběhne úspěšně, se budou opakovat tak, aby byla prokázána plná funkčnost znovu zkoušeného okruhu během komplexního vyzkoušení.</t>
  </si>
  <si>
    <t>Délka trvání komplexního vyzkoušení - 72 hodin.</t>
  </si>
  <si>
    <t>Náklady na individuální zkoušky dodaných a smontovaných technologických zařízení včetně komplexního vyzkoušení.</t>
  </si>
  <si>
    <t>Vč. zajištění provozní suroviny na vyzkoušení a "vyčištění" dopravních cest.</t>
  </si>
  <si>
    <t>0803</t>
  </si>
  <si>
    <t>Zkoušky prokazující kvalitu a jakost díla</t>
  </si>
  <si>
    <t>Zkoušky , které nejsou uvedeny v položkách jednotlivých SO a PS (např. kamerové zkoušky venkovních technologických trubních linií, atd.)</t>
  </si>
  <si>
    <t>0804</t>
  </si>
  <si>
    <t>Provedení revizních zkoušek elektroinstalace</t>
  </si>
  <si>
    <t>0805</t>
  </si>
  <si>
    <t>Měření hluku při zkušebním provozu</t>
  </si>
  <si>
    <t>0806</t>
  </si>
  <si>
    <t>Měření emisí při zkušebním provozu</t>
  </si>
  <si>
    <t>0808</t>
  </si>
  <si>
    <t>Zaškolení obsluhy</t>
  </si>
  <si>
    <t>Dodavatel vypracuje návody pro obsluhu a provede zaškolení obsluhy pro:</t>
  </si>
  <si>
    <t>Stavební část</t>
  </si>
  <si>
    <t>Technologickou část</t>
  </si>
  <si>
    <t>Elektro část (stavební a technologická elektroinstalace)</t>
  </si>
  <si>
    <t>0809</t>
  </si>
  <si>
    <t>Předání a převzetí díla</t>
  </si>
  <si>
    <t>Náklady zhotovitele, které vzniknou v souvislosti s povinnostmi zhotovitele při předání a převzetí díla.</t>
  </si>
  <si>
    <t>0810</t>
  </si>
  <si>
    <t>Vyřízení provozu středního zdroje znečištění</t>
  </si>
  <si>
    <t>Odbor Životního prostředí kraje</t>
  </si>
  <si>
    <t>SUM</t>
  </si>
  <si>
    <t>END</t>
  </si>
  <si>
    <t>113109310R00</t>
  </si>
  <si>
    <t>Odstranění podkladů nebo krytů z betonu prostého, v ploše jednotlivě do 50 m2, tloušťka vrstvy 100 mm</t>
  </si>
  <si>
    <t>m2</t>
  </si>
  <si>
    <t>822-1</t>
  </si>
  <si>
    <t>RTS 21/ II</t>
  </si>
  <si>
    <t>Práce</t>
  </si>
  <si>
    <t>POL1_0</t>
  </si>
  <si>
    <t>11,5*6</t>
  </si>
  <si>
    <t>120901121R00</t>
  </si>
  <si>
    <t>Bourání konstrukcí v odkopávkách a prokopávkách z betonu, prostého, pneumatickým kladivem</t>
  </si>
  <si>
    <t>m3</t>
  </si>
  <si>
    <t>800-1</t>
  </si>
  <si>
    <t>POL1_</t>
  </si>
  <si>
    <t>korytech vodotečí, melioračních kanálech s přemístěním suti na hromady na vzdálenost do 20 m nebo s naložením na dopravní prostředek,</t>
  </si>
  <si>
    <t>SPI</t>
  </si>
  <si>
    <t>11,5*6*0,2</t>
  </si>
  <si>
    <t>131201111R00</t>
  </si>
  <si>
    <t>Hloubení nezapažených jam a zářezů do 100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</si>
  <si>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</si>
  <si>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6*11,5*0,55</t>
  </si>
  <si>
    <t>131201119R00</t>
  </si>
  <si>
    <t xml:space="preserve">Hloubení nezapažených jam a zářezů příplatek za lepivost, v hornině 3,  </t>
  </si>
  <si>
    <t>Odkaz na mn. položky pořadí 3 : 37,95000</t>
  </si>
  <si>
    <t>151101201R00</t>
  </si>
  <si>
    <t>Zřízení pažení stěn výkopu bez rozepření, vzepření příložné, hloubky do 4 m</t>
  </si>
  <si>
    <t>(11,5+6)*2*1,1</t>
  </si>
  <si>
    <t>151101211R00</t>
  </si>
  <si>
    <t>Odstranění pažení stěn výkopu příložné, hloubky do 4 m</t>
  </si>
  <si>
    <t>s uložením pažin na vzdálenost do 3 m od okraje výkopu,</t>
  </si>
  <si>
    <t>Odkaz na mn. položky pořadí 5 : 38,50000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</si>
  <si>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</si>
  <si>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</si>
  <si>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</si>
  <si>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Odkaz na mn. položky pořadí 4 : 37,95000</t>
  </si>
  <si>
    <t>162301101R00</t>
  </si>
  <si>
    <t>Vodorovné přemístění výkopku z horniny 1 až 4, na vzdálenost přes 50  do 500 m</t>
  </si>
  <si>
    <t>POL1_1</t>
  </si>
  <si>
    <t>po suchu, bez naložení výkopku, avšak se složením bez rozhrnutí, zpáteční cesta vozidla.</t>
  </si>
  <si>
    <t>162701105R00</t>
  </si>
  <si>
    <t>Vodorovné přemístění výkopku z horniny 1 až 4, na vzdálenost přes 9 000  do 10 000 m</t>
  </si>
  <si>
    <t>162701109R00</t>
  </si>
  <si>
    <t>Vodorovné přemístění výkopku příplatek k ceně za každých dalších i započatých 1 000 m přes 10 000 m_x000D_
 z horniny 1 až 4</t>
  </si>
  <si>
    <t>Odkaz na mn. položky pořadí 3 : 37,95000*12</t>
  </si>
  <si>
    <t>181101102R00</t>
  </si>
  <si>
    <t>Úprava pláně v zářezech v hornině 1 až 4, se zhutněním</t>
  </si>
  <si>
    <t>vyrovnáním výškových rozdílů, ploch vodorovných a ploch do sklonu 1 : 5.</t>
  </si>
  <si>
    <t>199000002R00</t>
  </si>
  <si>
    <t>Poplatky za skládku horniny 1- 4, skupina 17 05 04 z Katalogu odpadů</t>
  </si>
  <si>
    <t>Odkaz na mn. položky pořadí 9 : 37,95000</t>
  </si>
  <si>
    <t>113107325R00</t>
  </si>
  <si>
    <t>z kameniva těženého, v ploše jednotlivě do 50 m2, tloušťka vrstvy 250 mm</t>
  </si>
  <si>
    <t>271531113R00</t>
  </si>
  <si>
    <t>Polštáře zhutněné pod základy kamenivo hrubé, drcené, frakce 16 - 32 mm</t>
  </si>
  <si>
    <t>800-2</t>
  </si>
  <si>
    <t>11,5*6*0,5</t>
  </si>
  <si>
    <t>273313511R00</t>
  </si>
  <si>
    <t>Beton základových desek prostý třídy C 12/15</t>
  </si>
  <si>
    <t>801-1</t>
  </si>
  <si>
    <t>dodávka a uložení betonu do připravené konstrukce,</t>
  </si>
  <si>
    <t>11,5*6*0,1</t>
  </si>
  <si>
    <t>Koeficient : 0,1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</si>
  <si>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</si>
  <si>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</si>
  <si>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</si>
  <si>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(11,5+6)*2*0,5</t>
  </si>
  <si>
    <t>273351216R00</t>
  </si>
  <si>
    <t>Bednění stěn základových desek odstranění</t>
  </si>
  <si>
    <t>Odkaz na mn. položky pořadí 16 : 17,50000</t>
  </si>
  <si>
    <t>289970111R00</t>
  </si>
  <si>
    <t>Geotextílie separační, filtrační, zpevňující polypropylén, 300 g/m2</t>
  </si>
  <si>
    <t>69310659R</t>
  </si>
  <si>
    <t>geotextilie funkce separační, filtrační; plošná hmotnost 400 g/m2</t>
  </si>
  <si>
    <t>m</t>
  </si>
  <si>
    <t>SPCM</t>
  </si>
  <si>
    <t>Specifikace</t>
  </si>
  <si>
    <t>POL3_</t>
  </si>
  <si>
    <t>Odkaz na mn. položky pořadí 18 : 69,00000*1,35</t>
  </si>
  <si>
    <t>R2001</t>
  </si>
  <si>
    <t>Systémové prvky</t>
  </si>
  <si>
    <t>soubor</t>
  </si>
  <si>
    <t>OPN</t>
  </si>
  <si>
    <t>POL13_0</t>
  </si>
  <si>
    <t>380326143RT7</t>
  </si>
  <si>
    <t>Kompletní konstrukce z betonu železového vodostavebního třídy C 30/37, vliv prostředí XA3, tloušťky konstrukce přes 300 mm</t>
  </si>
  <si>
    <t>801-5</t>
  </si>
  <si>
    <t>čistíren odpadních vod (mimo budovy), nádrží, vodojemů, žlabů nebo kanálů, včetně pomocného pracovního lešení o výšce podlahy do 1900 mm a pro zatížení do 1,5 kPa,</t>
  </si>
  <si>
    <t>11,5*6*0,8</t>
  </si>
  <si>
    <t>380361007R00</t>
  </si>
  <si>
    <t>Výztuž kompletních konstrukcí z oceli z oceli 10 505</t>
  </si>
  <si>
    <t>t</t>
  </si>
  <si>
    <t>čistíren odpadních vod (mimo budovy), nádrží, vodojemů, žlabů nebo kanálů , včetně pomocného pracovního lešení o výšce podlahy do 1900 mm a pro zatížení do 1,5 kPa,</t>
  </si>
  <si>
    <t>Odkaz na mn. položky pořadí 21 : 60,72000*0,135</t>
  </si>
  <si>
    <t>953943123R00</t>
  </si>
  <si>
    <t>Osazování jiných kovových výrobků do betonu (např. kotev) se zajištěním polohy k bednění nebo k výztuži před zabetonováním_x000D_
 přes 5 kg do 15 kg/kus</t>
  </si>
  <si>
    <t>kus</t>
  </si>
  <si>
    <t>osazování výrobků ostatních jinde neuvedených, bez dodání</t>
  </si>
  <si>
    <t>L120x80x8 : 6</t>
  </si>
  <si>
    <t>953981205R00</t>
  </si>
  <si>
    <t>Chemické kotvy do betonu, do cihelného zdiva do betonu, hloubky 170 mm, M 20, malta pro chemické kotvy dvousložková do plných materiálů</t>
  </si>
  <si>
    <t>801-4</t>
  </si>
  <si>
    <t>6</t>
  </si>
  <si>
    <t>970051025R00</t>
  </si>
  <si>
    <t>Jádrové vrtání, kruhové prostupy v železobetonu jádrové vrtání , d 25 mm</t>
  </si>
  <si>
    <t>801-3</t>
  </si>
  <si>
    <t>0,3*6</t>
  </si>
  <si>
    <t>970241300R00</t>
  </si>
  <si>
    <t>Řezání prostého betonu hloubka řezu 300 mm</t>
  </si>
  <si>
    <t>(11,5+6)*2</t>
  </si>
  <si>
    <t>998142261R00</t>
  </si>
  <si>
    <t>Přesun hmot pro nádrže a jímky pro zásobníky a jámy pozemní pro zemědělství (814 4 JKSO) se svislou konstrukcí monolitickou betonovou tyčovou nebo plošnou (KMCH 2 a 3 - 6. místo JKSO) vodorovně do 20 m_x000D_
 jakýchkoliv rozměrů</t>
  </si>
  <si>
    <t>Přesun hmot</t>
  </si>
  <si>
    <t>POL7_</t>
  </si>
  <si>
    <t>na novostavbách a změnách objektů</t>
  </si>
  <si>
    <t>210220002RT2</t>
  </si>
  <si>
    <t>uzemňovací vedení na povrchu vč. svorek upevnění, připojení - bez nátěru, FeZn, průměr 10 mm (pro ochran. pospojování), včetně materiálu, drát D 10 mm</t>
  </si>
  <si>
    <t>F02 : 2*5</t>
  </si>
  <si>
    <t>210220021RT1</t>
  </si>
  <si>
    <t>uzemňovací vedení v zemi vč. svorek, propoj. izolace spojů, FeZn, do 120 mm2, včetně materiálu</t>
  </si>
  <si>
    <t>979087112R00</t>
  </si>
  <si>
    <t xml:space="preserve">Vodorovná doprava suti a vybouraných hmot nakládání suti na dopravní prostředky,  </t>
  </si>
  <si>
    <t>821-1</t>
  </si>
  <si>
    <t>Přesun suti</t>
  </si>
  <si>
    <t>POL8_</t>
  </si>
  <si>
    <t>se složením a hrubým urovnáním nebo s přeložením na jiný dopravní prostředek kromě lodi, vč. příplatku za každých dalších i započatých 1000 m přes 1000 m,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</si>
  <si>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</si>
  <si>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</si>
  <si>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</si>
  <si>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</si>
  <si>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</si>
  <si>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</si>
  <si>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</si>
  <si>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</si>
  <si>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</si>
  <si>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suti, skupina 17 09 04 z Katalogu odpadů</t>
  </si>
  <si>
    <t>RTS 20/ I</t>
  </si>
  <si>
    <t>311112130RT3</t>
  </si>
  <si>
    <t>Stěny z betonových bednicích tvárnic a betonu šířky 300 mm, zálivka betonem C20/25</t>
  </si>
  <si>
    <t>(ztracené bednění) z betonových tvárnic a zálivka betonem,</t>
  </si>
  <si>
    <t>5,5*4,5</t>
  </si>
  <si>
    <t>6,5*3*2</t>
  </si>
  <si>
    <t>0,8*3*2</t>
  </si>
  <si>
    <t>764813125R00</t>
  </si>
  <si>
    <t>Lemování zdí, z lakovaného pozinkovaného plechu, rš 250 mm, dodávka a montáž</t>
  </si>
  <si>
    <t>800-764</t>
  </si>
  <si>
    <t>včetně krycí lišty</t>
  </si>
  <si>
    <t>K/3 : (4,5+6,5)*2</t>
  </si>
  <si>
    <t>Koeficient : 0,15</t>
  </si>
  <si>
    <t>764819212R00</t>
  </si>
  <si>
    <t>Odpadní trouby kruhové, průměr 100 mm, z lakovaného pozinkovaného plechu,  , dodávka a montáž</t>
  </si>
  <si>
    <t>včetně kolena, objímky, spojovacího materiálu a zednické výpomoci.</t>
  </si>
  <si>
    <t>K/15 : 3,5</t>
  </si>
  <si>
    <t>764815212R00</t>
  </si>
  <si>
    <t>Žlaby podokapní půlkruhové, z lakovaného pozinkovaného plechu, rš 330 mm, dodávka a montáž</t>
  </si>
  <si>
    <t>včetně háků, čel, rohů, rovných hrdel a dilatací</t>
  </si>
  <si>
    <t>včetně háku, čela a spojky.</t>
  </si>
  <si>
    <t>K/14 : 6,5</t>
  </si>
  <si>
    <t>764814537R00</t>
  </si>
  <si>
    <t>Závětrná lišta  , z lakovaného pozinkovaného plechu, rš 375 mm, dodávka a montáž</t>
  </si>
  <si>
    <t>6,5+4,5</t>
  </si>
  <si>
    <t>R764813330R00</t>
  </si>
  <si>
    <t>Krycí rohová lišta, lak.Pz plech, rš 330 mm</t>
  </si>
  <si>
    <t>RTS 21/ I</t>
  </si>
  <si>
    <t>K/11 : 4,5</t>
  </si>
  <si>
    <t>998764101R00</t>
  </si>
  <si>
    <t>Přesun hmot pro konstrukce klempířské v objektech výšky do 6 m</t>
  </si>
  <si>
    <t>50 m vodorovně</t>
  </si>
  <si>
    <t>311361821R00</t>
  </si>
  <si>
    <t>Výztuž nadzákladových zdí z betonářské oceli 10 505(R)</t>
  </si>
  <si>
    <t>včetně distančních prvků</t>
  </si>
  <si>
    <t>Odkaz na mn. položky pořadí 1 : 75,40500*0,034</t>
  </si>
  <si>
    <t>411321824R00</t>
  </si>
  <si>
    <t>Beton stropů železový stropů deskových, desek plochých střech, desek balkónových, desek hřibových stropů včetně hlavic hřibových sloupů, železový (bez výztuže) z betonu pohledového tř. PB2 pevnosti tř.  C 20/25</t>
  </si>
  <si>
    <t>4,5*6,5*0,2</t>
  </si>
  <si>
    <t>411351205R00</t>
  </si>
  <si>
    <t>Bednění stropů deskových včetně podpěrné konstrukce výšky do 3,5 m přes 10 do 12 kPa, - zřízení</t>
  </si>
  <si>
    <t>s pomocným lešením</t>
  </si>
  <si>
    <t>3,9*6,5</t>
  </si>
  <si>
    <t>411351206R00</t>
  </si>
  <si>
    <t>Bednění stropů deskových včetně podpěrné konstrukce výšky do 3,5 m přes 10 do 12 kPa, - odstranění</t>
  </si>
  <si>
    <t>Odkaz na mn. položky pořadí 10 : 25,35000</t>
  </si>
  <si>
    <t>411351801R00</t>
  </si>
  <si>
    <t>Bednění stropů bednění svislých ploch zřízení</t>
  </si>
  <si>
    <t>(4,5+6,5)*2*2</t>
  </si>
  <si>
    <t>411351802R00</t>
  </si>
  <si>
    <t>Bednění stropů bednění svislých ploch odstranění</t>
  </si>
  <si>
    <t>Odkaz na mn. položky pořadí 12 : 44,00000</t>
  </si>
  <si>
    <t>411361821R00</t>
  </si>
  <si>
    <t>Výztuž stropů z betonářské oceli 10 505(R)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</si>
  <si>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</si>
  <si>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Odkaz na mn. položky pořadí 9 : 6,43504*0,125</t>
  </si>
  <si>
    <t>411361921RT5</t>
  </si>
  <si>
    <t>Výztuž stropů ze svařovaných sítí průměr drátu 6 mm, velikost oka 150/150 mm</t>
  </si>
  <si>
    <t>Odkaz na mn. položky pořadí 10 : 25,35048*0,0105</t>
  </si>
  <si>
    <t>411354173R00</t>
  </si>
  <si>
    <t>Podpěrná konstrukce bednění stropů přes 5 do 12 kPa, - zřízení</t>
  </si>
  <si>
    <t>výšky do 4 m se zesílením dna bednění podle hodnoty zatížení betonovou směsí a výztuží. Bez pomocného lešení.</t>
  </si>
  <si>
    <t>411354174R00</t>
  </si>
  <si>
    <t>Podpěrná konstrukce bednění stropů přes 5 do 12 kPa, - odstranění</t>
  </si>
  <si>
    <t>Odkaz na mn. položky pořadí 16 : 25,35000</t>
  </si>
  <si>
    <t>451971112R00</t>
  </si>
  <si>
    <t>Položení podkladní vrstvy z geotextilie položení vrstvy geotextilie, uchycení v terénu sponami z betonářské oceli</t>
  </si>
  <si>
    <t>831-2</t>
  </si>
  <si>
    <t>v rovině nebo ve svahu, s přesahem jednotlivých pásů 150 mm, s uchycením v terénu sponami z betonářské oceli</t>
  </si>
  <si>
    <t>6,5*4,5</t>
  </si>
  <si>
    <t>67352007R</t>
  </si>
  <si>
    <t>geotextilie PET; funkce drenážní, separační, ochranná, filtrační; plošná hmotnost 600 g/m2</t>
  </si>
  <si>
    <t>Odkaz na mn. položky pořadí 18 : 29,25000*1,3</t>
  </si>
  <si>
    <t>631316231R00</t>
  </si>
  <si>
    <t xml:space="preserve">Mazanina z betonu prostého speciální povrchové úpravy mazanin hlazení strojně,  </t>
  </si>
  <si>
    <t>(z kameniva) hlazená dřevěným hladítkem</t>
  </si>
  <si>
    <t>631351101R00</t>
  </si>
  <si>
    <t>Bednění stěn, rýh a otvorů v podlahách zřízení</t>
  </si>
  <si>
    <t>pi*0,3*0,4*4</t>
  </si>
  <si>
    <t>631315711R00</t>
  </si>
  <si>
    <t xml:space="preserve">Mazanina z betonu prostého tl. přes 120 do 240 mm třídy C 25/30,  </t>
  </si>
  <si>
    <t>6,5*4,5*0,05</t>
  </si>
  <si>
    <t>6,5*4,5*0,1/2</t>
  </si>
  <si>
    <t>631351102R00</t>
  </si>
  <si>
    <t>Bednění stěn, rýh a otvorů v podlahách odstranění</t>
  </si>
  <si>
    <t>Odkaz na mn. položky pořadí 21 : 1,65876</t>
  </si>
  <si>
    <t>941955003R00</t>
  </si>
  <si>
    <t>Lešení lehké pracovní pomocné pomocné, o výšce lešeňové podlahy přes 1,9 do 2,5 m</t>
  </si>
  <si>
    <t>800-3</t>
  </si>
  <si>
    <t>5*5</t>
  </si>
  <si>
    <t>7,5*4*2</t>
  </si>
  <si>
    <t>4,5*4*2</t>
  </si>
  <si>
    <t>28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</si>
  <si>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</si>
  <si>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</si>
  <si>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>Odkaz na mn. položky pořadí 20 : 29,25000</t>
  </si>
  <si>
    <t>0,3*28</t>
  </si>
  <si>
    <t>968072559R00</t>
  </si>
  <si>
    <t>Vybourání a vyjmutí kovových rámů a rolet rámů, včetně pomocného lešení o výšce podlahy do 1900 mm a pro zatížení do 1,5 kPa  (150 kg/m2) vrat, plochy přes 5 m2</t>
  </si>
  <si>
    <t>4,5*5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</si>
  <si>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</si>
  <si>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</si>
  <si>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Odkaz na mn. položky pořadí 29 : 22,50000</t>
  </si>
  <si>
    <t>712561703RT1</t>
  </si>
  <si>
    <t>Povlaková krytina střech oblých pryžemi fólií přilepenou v plné ploše, fólie ve specifikaci</t>
  </si>
  <si>
    <t>800-711</t>
  </si>
  <si>
    <t>283221091R</t>
  </si>
  <si>
    <t>fólie izolační střešní hydroizolační; tloušťka 1,50 mm; plošná hmotnost 1 930 g/m2; PVC-P, skelné rouno; µ = 20 000,0; pevnost v tahu - podélně 11,00 MPa; pevnost v tahu - příčně 11,00 MPa</t>
  </si>
  <si>
    <t>Odkaz na mn. položky pořadí 32 : 29,25000*1,3</t>
  </si>
  <si>
    <t>767-01</t>
  </si>
  <si>
    <t>Ocelová vrata š. 4500 mm v. 3330 mm D+M komplet</t>
  </si>
  <si>
    <t>ks</t>
  </si>
  <si>
    <t>998767101R00</t>
  </si>
  <si>
    <t>Přesun hmot pro kovové stavební doplňk. konstrukce v objektech výšky do 6 m</t>
  </si>
  <si>
    <t>800-767</t>
  </si>
  <si>
    <t>998712101R00</t>
  </si>
  <si>
    <t>Přesun hmot pro povlakové krytiny v objektech výšky do 6 m</t>
  </si>
  <si>
    <t>R278381126R00</t>
  </si>
  <si>
    <t>Podlití ocelových sloupů tl. 20 mm</t>
  </si>
  <si>
    <t>0,3*0,3*4</t>
  </si>
  <si>
    <t>0,1*0,1*16</t>
  </si>
  <si>
    <t>25</t>
  </si>
  <si>
    <t>962032241R00</t>
  </si>
  <si>
    <t>Bourání zdiva nadzákladového z cihel pálených nebo vápenopískových, na maltu cementovou</t>
  </si>
  <si>
    <t>nebo vybourání otvorů průřezové plochy přes 4 m2 ve zdivu nadzákladovém, včetně pomocného lešení o výšce podlahy do 1900 mm a pro zatížení do 1,5 kPa  (150 kg/m2)</t>
  </si>
  <si>
    <t>(1,3+2,35)*5,4*0,5</t>
  </si>
  <si>
    <t>1,2*4,3*0,5</t>
  </si>
  <si>
    <t>971042122R00</t>
  </si>
  <si>
    <t>Vyvrtání otvorů v betonových příčkách a zdech průměru do 30 mm, do hloubky 300 mm</t>
  </si>
  <si>
    <t>základových nebo nadzákladových, včetně pomocného lešení o výšce podlahy do 1900 mm a pro zatížení do 1,5 kPa  (150 kg/m2),</t>
  </si>
  <si>
    <t>767995102R00</t>
  </si>
  <si>
    <t>Výroba a montáž atypických kovovových doplňků staveb hmotnosti přes 5 do 10 kg</t>
  </si>
  <si>
    <t>kg</t>
  </si>
  <si>
    <t>Odkaz na mn. položky pořadí 6 : 2,50962*1000</t>
  </si>
  <si>
    <t>13487115R</t>
  </si>
  <si>
    <t>tyč ocelová profilová válcovaná za tepla S235 (11375); průřez HEB; výška 200 mm</t>
  </si>
  <si>
    <t>(6,85*2+5,8*2+4,05*2+1,1*2)*61,3*0,001</t>
  </si>
  <si>
    <t xml:space="preserve">Koeficient : </t>
  </si>
  <si>
    <t>14115370R</t>
  </si>
  <si>
    <t>trubka bezešvá hladká kruhová 11353; svařitelnost zaručená; vnější průměr 51,0 mm; tloušťka stěny 5,0 mm</t>
  </si>
  <si>
    <t>6,5*4</t>
  </si>
  <si>
    <t>55399999R</t>
  </si>
  <si>
    <t>výrobek kovový zámečnický, atypický</t>
  </si>
  <si>
    <t>342,06</t>
  </si>
  <si>
    <t>149,18</t>
  </si>
  <si>
    <t>D+M Sekční vrata, 5500x4100mm</t>
  </si>
  <si>
    <t>Dodávka a montáž vrat komplet.</t>
  </si>
  <si>
    <t>Vrata nebudou mít větrné čidlo, zůstanou zavřené za všech povětrnostních podmínek.</t>
  </si>
  <si>
    <t>Dodávka obsahuje:</t>
  </si>
  <si>
    <t>- vrata s el. pohonem</t>
  </si>
  <si>
    <t>- pojezdy + kotvení</t>
  </si>
  <si>
    <t>- bezpečnostní brzdu</t>
  </si>
  <si>
    <t>- ovládací řetízek</t>
  </si>
  <si>
    <t>- venkovní i vnitřní ovladač</t>
  </si>
  <si>
    <t>- montáž + zapojení</t>
  </si>
  <si>
    <t>767-02</t>
  </si>
  <si>
    <t>D+M Sekční vrata, 5000x5700mm</t>
  </si>
  <si>
    <t>783222100R00</t>
  </si>
  <si>
    <t xml:space="preserve">Nátěry kov.stavebních doplňk.konstrukcí syntetické dvojnásobné,  </t>
  </si>
  <si>
    <t>800-783</t>
  </si>
  <si>
    <t>včetně pomocného lešení.</t>
  </si>
  <si>
    <t>(6,85*2+5,8*2+4,05*2+1,1*2)*6*0,2</t>
  </si>
  <si>
    <t>783226100R00</t>
  </si>
  <si>
    <t xml:space="preserve">Nátěry kov.stavebních doplňk.konstrukcí syntetické základní,  </t>
  </si>
  <si>
    <t>Odkaz na mn. položky pořadí 12 : 49,12800</t>
  </si>
  <si>
    <t>R392571112R00</t>
  </si>
  <si>
    <t>Otryskání pískem st. SA 2.5</t>
  </si>
  <si>
    <t>RTS 20/ II</t>
  </si>
  <si>
    <t>Veterinární univerzita Brno ŠZP Nový Jičín</t>
  </si>
  <si>
    <t>CZ62157124</t>
  </si>
  <si>
    <t>Elišky Krásnohorské 178</t>
  </si>
  <si>
    <t xml:space="preserve">742 42 </t>
  </si>
  <si>
    <t>Šenov u Nového Jičína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</si>
</sst>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8"/>
      <color indexed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1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49" fontId="17" fillId="4" borderId="0" xfId="0" applyNumberFormat="1" applyFont="1" applyFill="1" applyBorder="1" applyAlignment="1" applyProtection="1">
      <alignment horizontal="left" vertical="top" wrapText="1"/>
      <protection locked="0"/>
    </xf>
    <xf numFmtId="49" fontId="17" fillId="4" borderId="0" xfId="0" applyNumberFormat="1" applyFont="1" applyFill="1" applyBorder="1" applyAlignment="1" applyProtection="1">
      <alignment vertical="top"/>
      <protection locked="0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49" fontId="17" fillId="4" borderId="18" xfId="0" applyNumberFormat="1" applyFont="1" applyFill="1" applyBorder="1" applyAlignment="1" applyProtection="1">
      <alignment horizontal="left" vertical="top" wrapText="1"/>
      <protection locked="0"/>
    </xf>
    <xf numFmtId="49" fontId="17" fillId="4" borderId="18" xfId="0" applyNumberFormat="1" applyFont="1" applyFill="1" applyBorder="1" applyAlignment="1" applyProtection="1">
      <alignment vertical="top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88" t="s">
        <v>39</v>
      </c>
      <c r="B2" s="188"/>
      <c r="C2" s="188"/>
      <c r="D2" s="188"/>
      <c r="E2" s="188"/>
      <c r="F2" s="188"/>
      <c r="G2" s="188"/>
    </row>
  </sheetData>
  <sheetProtection algorithmName="SHA-512" hashValue="zsBZkzLcin6GqzXTaEpDfLQTobXw871ybtddFrgB61f2XgfNctWRRDFFZd4jJ31Hn/pO/0tKQGPvwOK6vfsJjg==" saltValue="QxJk9sSc4GQ4NcgzlAtFo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5"/>
  <sheetViews>
    <sheetView showGridLines="0" tabSelected="1" topLeftCell="B1" zoomScaleNormal="100" zoomScaleSheetLayoutView="75" workbookViewId="0">
      <selection activeCell="G16" sqref="G16:H16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22" t="s">
        <v>41</v>
      </c>
      <c r="C1" s="223"/>
      <c r="D1" s="223"/>
      <c r="E1" s="223"/>
      <c r="F1" s="223"/>
      <c r="G1" s="223"/>
      <c r="H1" s="223"/>
      <c r="I1" s="223"/>
      <c r="J1" s="224"/>
    </row>
    <row r="2" spans="1:15" ht="36" customHeight="1" x14ac:dyDescent="0.2">
      <c r="A2" s="2"/>
      <c r="B2" s="76" t="s">
        <v>22</v>
      </c>
      <c r="C2" s="77"/>
      <c r="D2" s="78" t="s">
        <v>43</v>
      </c>
      <c r="E2" s="228" t="s">
        <v>44</v>
      </c>
      <c r="F2" s="229"/>
      <c r="G2" s="229"/>
      <c r="H2" s="229"/>
      <c r="I2" s="229"/>
      <c r="J2" s="230"/>
      <c r="O2" s="1"/>
    </row>
    <row r="3" spans="1:15" ht="27" hidden="1" customHeight="1" x14ac:dyDescent="0.2">
      <c r="A3" s="2"/>
      <c r="B3" s="79"/>
      <c r="C3" s="77"/>
      <c r="D3" s="80"/>
      <c r="E3" s="231"/>
      <c r="F3" s="232"/>
      <c r="G3" s="232"/>
      <c r="H3" s="232"/>
      <c r="I3" s="232"/>
      <c r="J3" s="233"/>
    </row>
    <row r="4" spans="1:15" ht="23.25" customHeight="1" x14ac:dyDescent="0.2">
      <c r="A4" s="2"/>
      <c r="B4" s="81"/>
      <c r="C4" s="82"/>
      <c r="D4" s="83"/>
      <c r="E4" s="212"/>
      <c r="F4" s="212"/>
      <c r="G4" s="212"/>
      <c r="H4" s="212"/>
      <c r="I4" s="212"/>
      <c r="J4" s="213"/>
    </row>
    <row r="5" spans="1:15" ht="24" customHeight="1" x14ac:dyDescent="0.2">
      <c r="A5" s="2"/>
      <c r="B5" s="31" t="s">
        <v>42</v>
      </c>
      <c r="D5" s="216"/>
      <c r="E5" s="217"/>
      <c r="F5" s="217"/>
      <c r="G5" s="217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18"/>
      <c r="E6" s="219"/>
      <c r="F6" s="219"/>
      <c r="G6" s="219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220"/>
      <c r="F7" s="221"/>
      <c r="G7" s="221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35" t="s">
        <v>578</v>
      </c>
      <c r="E11" s="235"/>
      <c r="F11" s="235"/>
      <c r="G11" s="235"/>
      <c r="H11" s="18" t="s">
        <v>40</v>
      </c>
      <c r="I11" s="85">
        <v>62157124</v>
      </c>
      <c r="J11" s="8"/>
    </row>
    <row r="12" spans="1:15" ht="15.75" customHeight="1" x14ac:dyDescent="0.2">
      <c r="A12" s="2"/>
      <c r="B12" s="28"/>
      <c r="C12" s="55"/>
      <c r="D12" s="211" t="s">
        <v>580</v>
      </c>
      <c r="E12" s="211"/>
      <c r="F12" s="211"/>
      <c r="G12" s="211"/>
      <c r="H12" s="18" t="s">
        <v>34</v>
      </c>
      <c r="I12" s="85" t="s">
        <v>579</v>
      </c>
      <c r="J12" s="8"/>
    </row>
    <row r="13" spans="1:15" ht="15.75" customHeight="1" x14ac:dyDescent="0.2">
      <c r="A13" s="2"/>
      <c r="B13" s="29"/>
      <c r="C13" s="56"/>
      <c r="D13" s="84" t="s">
        <v>581</v>
      </c>
      <c r="E13" s="214" t="s">
        <v>582</v>
      </c>
      <c r="F13" s="215"/>
      <c r="G13" s="215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34"/>
      <c r="F15" s="234"/>
      <c r="G15" s="236"/>
      <c r="H15" s="236"/>
      <c r="I15" s="236" t="s">
        <v>29</v>
      </c>
      <c r="J15" s="237"/>
    </row>
    <row r="16" spans="1:15" ht="23.25" customHeight="1" x14ac:dyDescent="0.2">
      <c r="A16" s="142" t="s">
        <v>24</v>
      </c>
      <c r="B16" s="38" t="s">
        <v>24</v>
      </c>
      <c r="C16" s="62"/>
      <c r="D16" s="63"/>
      <c r="E16" s="200"/>
      <c r="F16" s="201"/>
      <c r="G16" s="200"/>
      <c r="H16" s="201"/>
      <c r="I16" s="200">
        <f>SUMIF(F56:F71,A16,I56:I71)+SUMIF(F56:F71,"PSU",I56:I71)</f>
        <v>0</v>
      </c>
      <c r="J16" s="202"/>
    </row>
    <row r="17" spans="1:10" ht="23.25" customHeight="1" x14ac:dyDescent="0.2">
      <c r="A17" s="142" t="s">
        <v>25</v>
      </c>
      <c r="B17" s="38" t="s">
        <v>25</v>
      </c>
      <c r="C17" s="62"/>
      <c r="D17" s="63"/>
      <c r="E17" s="200"/>
      <c r="F17" s="201"/>
      <c r="G17" s="200"/>
      <c r="H17" s="201"/>
      <c r="I17" s="200">
        <f>SUMIF(F56:F71,A17,I56:I71)</f>
        <v>0</v>
      </c>
      <c r="J17" s="202"/>
    </row>
    <row r="18" spans="1:10" ht="23.25" customHeight="1" x14ac:dyDescent="0.2">
      <c r="A18" s="142" t="s">
        <v>26</v>
      </c>
      <c r="B18" s="38" t="s">
        <v>26</v>
      </c>
      <c r="C18" s="62"/>
      <c r="D18" s="63"/>
      <c r="E18" s="200"/>
      <c r="F18" s="201"/>
      <c r="G18" s="200"/>
      <c r="H18" s="201"/>
      <c r="I18" s="200">
        <f>SUMIF(F56:F71,A18,I56:I71)</f>
        <v>0</v>
      </c>
      <c r="J18" s="202"/>
    </row>
    <row r="19" spans="1:10" ht="23.25" customHeight="1" x14ac:dyDescent="0.2">
      <c r="A19" s="142" t="s">
        <v>100</v>
      </c>
      <c r="B19" s="38" t="s">
        <v>27</v>
      </c>
      <c r="C19" s="62"/>
      <c r="D19" s="63"/>
      <c r="E19" s="200"/>
      <c r="F19" s="201"/>
      <c r="G19" s="200"/>
      <c r="H19" s="201"/>
      <c r="I19" s="200">
        <f>SUMIF(F56:F71,A19,I56:I71)</f>
        <v>0</v>
      </c>
      <c r="J19" s="202"/>
    </row>
    <row r="20" spans="1:10" ht="23.25" customHeight="1" x14ac:dyDescent="0.2">
      <c r="A20" s="142" t="s">
        <v>101</v>
      </c>
      <c r="B20" s="38" t="s">
        <v>28</v>
      </c>
      <c r="C20" s="62"/>
      <c r="D20" s="63"/>
      <c r="E20" s="200"/>
      <c r="F20" s="201"/>
      <c r="G20" s="200"/>
      <c r="H20" s="201"/>
      <c r="I20" s="200">
        <f>SUMIF(F56:F71,A20,I56:I71)</f>
        <v>0</v>
      </c>
      <c r="J20" s="202"/>
    </row>
    <row r="21" spans="1:10" ht="23.25" customHeight="1" x14ac:dyDescent="0.2">
      <c r="A21" s="2"/>
      <c r="B21" s="48" t="s">
        <v>29</v>
      </c>
      <c r="C21" s="64"/>
      <c r="D21" s="65"/>
      <c r="E21" s="203"/>
      <c r="F21" s="238"/>
      <c r="G21" s="203"/>
      <c r="H21" s="238"/>
      <c r="I21" s="203">
        <f>SUM(I16:J20)</f>
        <v>0</v>
      </c>
      <c r="J21" s="204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198">
        <f>ZakladDPHSniVypocet</f>
        <v>0</v>
      </c>
      <c r="H23" s="199"/>
      <c r="I23" s="199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196">
        <f>I23*E23/100</f>
        <v>0</v>
      </c>
      <c r="H24" s="197"/>
      <c r="I24" s="197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198">
        <f>ZakladDPHZaklVypocet</f>
        <v>0</v>
      </c>
      <c r="H25" s="199"/>
      <c r="I25" s="199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25">
        <f>I25*E25/100</f>
        <v>0</v>
      </c>
      <c r="H26" s="226"/>
      <c r="I26" s="226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27">
        <f>CenaCelkemBezDPH-(ZakladDPHSni+ZakladDPHZakl)</f>
        <v>0</v>
      </c>
      <c r="H27" s="227"/>
      <c r="I27" s="227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6" t="s">
        <v>23</v>
      </c>
      <c r="C28" s="117"/>
      <c r="D28" s="117"/>
      <c r="E28" s="118"/>
      <c r="F28" s="119"/>
      <c r="G28" s="206">
        <f>A27</f>
        <v>0</v>
      </c>
      <c r="H28" s="206"/>
      <c r="I28" s="206"/>
      <c r="J28" s="120" t="str">
        <f t="shared" si="0"/>
        <v>CZK</v>
      </c>
    </row>
    <row r="29" spans="1:10" ht="27.75" hidden="1" customHeight="1" thickBot="1" x14ac:dyDescent="0.25">
      <c r="A29" s="2"/>
      <c r="B29" s="116" t="s">
        <v>35</v>
      </c>
      <c r="C29" s="121"/>
      <c r="D29" s="121"/>
      <c r="E29" s="121"/>
      <c r="F29" s="122"/>
      <c r="G29" s="205">
        <f>ZakladDPHSni+DPHSni+ZakladDPHZakl+DPHZakl+Zaokrouhleni</f>
        <v>0</v>
      </c>
      <c r="H29" s="205"/>
      <c r="I29" s="205"/>
      <c r="J29" s="123" t="s">
        <v>64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07"/>
      <c r="E34" s="208"/>
      <c r="G34" s="209"/>
      <c r="H34" s="210"/>
      <c r="I34" s="210"/>
      <c r="J34" s="25"/>
    </row>
    <row r="35" spans="1:10" ht="12.75" customHeight="1" x14ac:dyDescent="0.2">
      <c r="A35" s="2"/>
      <c r="B35" s="2"/>
      <c r="D35" s="195" t="s">
        <v>2</v>
      </c>
      <c r="E35" s="195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7" t="s">
        <v>1</v>
      </c>
      <c r="J38" s="98" t="s">
        <v>0</v>
      </c>
    </row>
    <row r="39" spans="1:10" ht="25.5" hidden="1" customHeight="1" x14ac:dyDescent="0.2">
      <c r="A39" s="88">
        <v>1</v>
      </c>
      <c r="B39" s="99" t="s">
        <v>45</v>
      </c>
      <c r="C39" s="193"/>
      <c r="D39" s="193"/>
      <c r="E39" s="193"/>
      <c r="F39" s="100">
        <f>'SO 00 VRN Pol'!AE173+'SO 01 01 Pol'!AE133+'SO 02 02 Pol'!AE160+'SO 03 03 Pol'!AE89</f>
        <v>0</v>
      </c>
      <c r="G39" s="101">
        <f>'SO 00 VRN Pol'!AF173+'SO 01 01 Pol'!AF133+'SO 02 02 Pol'!AF160+'SO 03 03 Pol'!AF89</f>
        <v>0</v>
      </c>
      <c r="H39" s="102"/>
      <c r="I39" s="103">
        <f>F39+G39+H39</f>
        <v>0</v>
      </c>
      <c r="J39" s="104" t="str">
        <f>IF(CenaCelkemVypocet=0,"",I39/CenaCelkemVypocet*100)</f>
        <v/>
      </c>
    </row>
    <row r="40" spans="1:10" ht="25.5" customHeight="1" x14ac:dyDescent="0.2">
      <c r="A40" s="88">
        <v>2</v>
      </c>
      <c r="B40" s="105"/>
      <c r="C40" s="194" t="s">
        <v>46</v>
      </c>
      <c r="D40" s="194"/>
      <c r="E40" s="194"/>
      <c r="F40" s="106"/>
      <c r="G40" s="107"/>
      <c r="H40" s="107"/>
      <c r="I40" s="108"/>
      <c r="J40" s="109"/>
    </row>
    <row r="41" spans="1:10" ht="25.5" customHeight="1" x14ac:dyDescent="0.2">
      <c r="A41" s="88">
        <v>2</v>
      </c>
      <c r="B41" s="105" t="s">
        <v>47</v>
      </c>
      <c r="C41" s="194" t="s">
        <v>48</v>
      </c>
      <c r="D41" s="194"/>
      <c r="E41" s="194"/>
      <c r="F41" s="106">
        <f>'SO 00 VRN Pol'!AE173</f>
        <v>0</v>
      </c>
      <c r="G41" s="107">
        <f>'SO 00 VRN Pol'!AF173</f>
        <v>0</v>
      </c>
      <c r="H41" s="107"/>
      <c r="I41" s="108">
        <f t="shared" ref="I41:I48" si="1">F41+G41+H41</f>
        <v>0</v>
      </c>
      <c r="J41" s="109" t="str">
        <f t="shared" ref="J41:J48" si="2">IF(CenaCelkemVypocet=0,"",I41/CenaCelkemVypocet*100)</f>
        <v/>
      </c>
    </row>
    <row r="42" spans="1:10" ht="25.5" customHeight="1" x14ac:dyDescent="0.2">
      <c r="A42" s="88">
        <v>3</v>
      </c>
      <c r="B42" s="110" t="s">
        <v>49</v>
      </c>
      <c r="C42" s="193" t="s">
        <v>50</v>
      </c>
      <c r="D42" s="193"/>
      <c r="E42" s="193"/>
      <c r="F42" s="111">
        <f>'SO 00 VRN Pol'!AE173</f>
        <v>0</v>
      </c>
      <c r="G42" s="102">
        <f>'SO 00 VRN Pol'!AF173</f>
        <v>0</v>
      </c>
      <c r="H42" s="102"/>
      <c r="I42" s="103">
        <f t="shared" si="1"/>
        <v>0</v>
      </c>
      <c r="J42" s="104" t="str">
        <f t="shared" si="2"/>
        <v/>
      </c>
    </row>
    <row r="43" spans="1:10" ht="25.5" customHeight="1" x14ac:dyDescent="0.2">
      <c r="A43" s="88">
        <v>2</v>
      </c>
      <c r="B43" s="105" t="s">
        <v>51</v>
      </c>
      <c r="C43" s="194" t="s">
        <v>52</v>
      </c>
      <c r="D43" s="194"/>
      <c r="E43" s="194"/>
      <c r="F43" s="106">
        <f>'SO 01 01 Pol'!AE133</f>
        <v>0</v>
      </c>
      <c r="G43" s="107">
        <f>'SO 01 01 Pol'!AF133</f>
        <v>0</v>
      </c>
      <c r="H43" s="107"/>
      <c r="I43" s="108">
        <f t="shared" si="1"/>
        <v>0</v>
      </c>
      <c r="J43" s="109" t="str">
        <f t="shared" si="2"/>
        <v/>
      </c>
    </row>
    <row r="44" spans="1:10" ht="25.5" customHeight="1" x14ac:dyDescent="0.2">
      <c r="A44" s="88">
        <v>3</v>
      </c>
      <c r="B44" s="110" t="s">
        <v>53</v>
      </c>
      <c r="C44" s="193" t="s">
        <v>54</v>
      </c>
      <c r="D44" s="193"/>
      <c r="E44" s="193"/>
      <c r="F44" s="111">
        <f>'SO 01 01 Pol'!AE133</f>
        <v>0</v>
      </c>
      <c r="G44" s="102">
        <f>'SO 01 01 Pol'!AF133</f>
        <v>0</v>
      </c>
      <c r="H44" s="102"/>
      <c r="I44" s="103">
        <f t="shared" si="1"/>
        <v>0</v>
      </c>
      <c r="J44" s="104" t="str">
        <f t="shared" si="2"/>
        <v/>
      </c>
    </row>
    <row r="45" spans="1:10" ht="25.5" customHeight="1" x14ac:dyDescent="0.2">
      <c r="A45" s="88">
        <v>2</v>
      </c>
      <c r="B45" s="105" t="s">
        <v>55</v>
      </c>
      <c r="C45" s="194" t="s">
        <v>56</v>
      </c>
      <c r="D45" s="194"/>
      <c r="E45" s="194"/>
      <c r="F45" s="106">
        <f>'SO 02 02 Pol'!AE160</f>
        <v>0</v>
      </c>
      <c r="G45" s="107">
        <f>'SO 02 02 Pol'!AF160</f>
        <v>0</v>
      </c>
      <c r="H45" s="107"/>
      <c r="I45" s="108">
        <f t="shared" si="1"/>
        <v>0</v>
      </c>
      <c r="J45" s="109" t="str">
        <f t="shared" si="2"/>
        <v/>
      </c>
    </row>
    <row r="46" spans="1:10" ht="25.5" customHeight="1" x14ac:dyDescent="0.2">
      <c r="A46" s="88">
        <v>3</v>
      </c>
      <c r="B46" s="110" t="s">
        <v>57</v>
      </c>
      <c r="C46" s="193" t="s">
        <v>58</v>
      </c>
      <c r="D46" s="193"/>
      <c r="E46" s="193"/>
      <c r="F46" s="111">
        <f>'SO 02 02 Pol'!AE160</f>
        <v>0</v>
      </c>
      <c r="G46" s="102">
        <f>'SO 02 02 Pol'!AF160</f>
        <v>0</v>
      </c>
      <c r="H46" s="102"/>
      <c r="I46" s="103">
        <f t="shared" si="1"/>
        <v>0</v>
      </c>
      <c r="J46" s="104" t="str">
        <f t="shared" si="2"/>
        <v/>
      </c>
    </row>
    <row r="47" spans="1:10" ht="25.5" customHeight="1" x14ac:dyDescent="0.2">
      <c r="A47" s="88">
        <v>2</v>
      </c>
      <c r="B47" s="105" t="s">
        <v>59</v>
      </c>
      <c r="C47" s="194" t="s">
        <v>60</v>
      </c>
      <c r="D47" s="194"/>
      <c r="E47" s="194"/>
      <c r="F47" s="106">
        <f>'SO 03 03 Pol'!AE89</f>
        <v>0</v>
      </c>
      <c r="G47" s="107">
        <f>'SO 03 03 Pol'!AF89</f>
        <v>0</v>
      </c>
      <c r="H47" s="107"/>
      <c r="I47" s="108">
        <f t="shared" si="1"/>
        <v>0</v>
      </c>
      <c r="J47" s="109" t="str">
        <f t="shared" si="2"/>
        <v/>
      </c>
    </row>
    <row r="48" spans="1:10" ht="25.5" customHeight="1" x14ac:dyDescent="0.2">
      <c r="A48" s="88">
        <v>3</v>
      </c>
      <c r="B48" s="110" t="s">
        <v>61</v>
      </c>
      <c r="C48" s="193" t="s">
        <v>62</v>
      </c>
      <c r="D48" s="193"/>
      <c r="E48" s="193"/>
      <c r="F48" s="111">
        <f>'SO 03 03 Pol'!AE89</f>
        <v>0</v>
      </c>
      <c r="G48" s="102">
        <f>'SO 03 03 Pol'!AF89</f>
        <v>0</v>
      </c>
      <c r="H48" s="102"/>
      <c r="I48" s="103">
        <f t="shared" si="1"/>
        <v>0</v>
      </c>
      <c r="J48" s="104" t="str">
        <f t="shared" si="2"/>
        <v/>
      </c>
    </row>
    <row r="49" spans="1:10" ht="25.5" customHeight="1" x14ac:dyDescent="0.2">
      <c r="A49" s="88"/>
      <c r="B49" s="191" t="s">
        <v>63</v>
      </c>
      <c r="C49" s="192"/>
      <c r="D49" s="192"/>
      <c r="E49" s="192"/>
      <c r="F49" s="112">
        <f>SUMIF(A39:A48,"=1",F39:F48)</f>
        <v>0</v>
      </c>
      <c r="G49" s="113">
        <f>SUMIF(A39:A48,"=1",G39:G48)</f>
        <v>0</v>
      </c>
      <c r="H49" s="113">
        <f>SUMIF(A39:A48,"=1",H39:H48)</f>
        <v>0</v>
      </c>
      <c r="I49" s="114">
        <f>SUMIF(A39:A48,"=1",I39:I48)</f>
        <v>0</v>
      </c>
      <c r="J49" s="115">
        <f>SUMIF(A39:A48,"=1",J39:J48)</f>
        <v>0</v>
      </c>
    </row>
    <row r="53" spans="1:10" ht="15.75" x14ac:dyDescent="0.25">
      <c r="B53" s="124" t="s">
        <v>65</v>
      </c>
    </row>
    <row r="55" spans="1:10" ht="25.5" customHeight="1" x14ac:dyDescent="0.2">
      <c r="A55" s="126"/>
      <c r="B55" s="129" t="s">
        <v>17</v>
      </c>
      <c r="C55" s="129" t="s">
        <v>5</v>
      </c>
      <c r="D55" s="130"/>
      <c r="E55" s="130"/>
      <c r="F55" s="131" t="s">
        <v>66</v>
      </c>
      <c r="G55" s="131"/>
      <c r="H55" s="131"/>
      <c r="I55" s="131" t="s">
        <v>29</v>
      </c>
      <c r="J55" s="131" t="s">
        <v>0</v>
      </c>
    </row>
    <row r="56" spans="1:10" ht="36.75" customHeight="1" x14ac:dyDescent="0.2">
      <c r="A56" s="127"/>
      <c r="B56" s="132" t="s">
        <v>67</v>
      </c>
      <c r="C56" s="189" t="s">
        <v>68</v>
      </c>
      <c r="D56" s="190"/>
      <c r="E56" s="190"/>
      <c r="F56" s="138" t="s">
        <v>24</v>
      </c>
      <c r="G56" s="139"/>
      <c r="H56" s="139"/>
      <c r="I56" s="139">
        <f>'SO 01 01 Pol'!G8</f>
        <v>0</v>
      </c>
      <c r="J56" s="136" t="str">
        <f>IF(I72=0,"",I56/I72*100)</f>
        <v/>
      </c>
    </row>
    <row r="57" spans="1:10" ht="36.75" customHeight="1" x14ac:dyDescent="0.2">
      <c r="A57" s="127"/>
      <c r="B57" s="132" t="s">
        <v>69</v>
      </c>
      <c r="C57" s="189" t="s">
        <v>70</v>
      </c>
      <c r="D57" s="190"/>
      <c r="E57" s="190"/>
      <c r="F57" s="138" t="s">
        <v>24</v>
      </c>
      <c r="G57" s="139"/>
      <c r="H57" s="139"/>
      <c r="I57" s="139">
        <f>'SO 01 01 Pol'!G57+'SO 03 03 Pol'!G8</f>
        <v>0</v>
      </c>
      <c r="J57" s="136" t="str">
        <f>IF(I72=0,"",I57/I72*100)</f>
        <v/>
      </c>
    </row>
    <row r="58" spans="1:10" ht="36.75" customHeight="1" x14ac:dyDescent="0.2">
      <c r="A58" s="127"/>
      <c r="B58" s="132" t="s">
        <v>71</v>
      </c>
      <c r="C58" s="189" t="s">
        <v>72</v>
      </c>
      <c r="D58" s="190"/>
      <c r="E58" s="190"/>
      <c r="F58" s="138" t="s">
        <v>24</v>
      </c>
      <c r="G58" s="139"/>
      <c r="H58" s="139"/>
      <c r="I58" s="139">
        <f>'SO 01 01 Pol'!G82+'SO 02 02 Pol'!G8+'SO 02 02 Pol'!G44</f>
        <v>0</v>
      </c>
      <c r="J58" s="136" t="str">
        <f>IF(I72=0,"",I58/I72*100)</f>
        <v/>
      </c>
    </row>
    <row r="59" spans="1:10" ht="36.75" customHeight="1" x14ac:dyDescent="0.2">
      <c r="A59" s="127"/>
      <c r="B59" s="132" t="s">
        <v>73</v>
      </c>
      <c r="C59" s="189" t="s">
        <v>74</v>
      </c>
      <c r="D59" s="190"/>
      <c r="E59" s="190"/>
      <c r="F59" s="138" t="s">
        <v>24</v>
      </c>
      <c r="G59" s="139"/>
      <c r="H59" s="139"/>
      <c r="I59" s="139">
        <f>'SO 02 02 Pol'!G49</f>
        <v>0</v>
      </c>
      <c r="J59" s="136" t="str">
        <f>IF(I72=0,"",I59/I72*100)</f>
        <v/>
      </c>
    </row>
    <row r="60" spans="1:10" ht="36.75" customHeight="1" x14ac:dyDescent="0.2">
      <c r="A60" s="127"/>
      <c r="B60" s="132" t="s">
        <v>75</v>
      </c>
      <c r="C60" s="189" t="s">
        <v>76</v>
      </c>
      <c r="D60" s="190"/>
      <c r="E60" s="190"/>
      <c r="F60" s="138" t="s">
        <v>24</v>
      </c>
      <c r="G60" s="139"/>
      <c r="H60" s="139"/>
      <c r="I60" s="139">
        <f>'SO 02 02 Pol'!G93</f>
        <v>0</v>
      </c>
      <c r="J60" s="136" t="str">
        <f>IF(I72=0,"",I60/I72*100)</f>
        <v/>
      </c>
    </row>
    <row r="61" spans="1:10" ht="36.75" customHeight="1" x14ac:dyDescent="0.2">
      <c r="A61" s="127"/>
      <c r="B61" s="132" t="s">
        <v>77</v>
      </c>
      <c r="C61" s="189" t="s">
        <v>78</v>
      </c>
      <c r="D61" s="190"/>
      <c r="E61" s="190"/>
      <c r="F61" s="138" t="s">
        <v>24</v>
      </c>
      <c r="G61" s="139"/>
      <c r="H61" s="139"/>
      <c r="I61" s="139">
        <f>'SO 02 02 Pol'!G111</f>
        <v>0</v>
      </c>
      <c r="J61" s="136" t="str">
        <f>IF(I72=0,"",I61/I72*100)</f>
        <v/>
      </c>
    </row>
    <row r="62" spans="1:10" ht="36.75" customHeight="1" x14ac:dyDescent="0.2">
      <c r="A62" s="127"/>
      <c r="B62" s="132" t="s">
        <v>79</v>
      </c>
      <c r="C62" s="189" t="s">
        <v>80</v>
      </c>
      <c r="D62" s="190"/>
      <c r="E62" s="190"/>
      <c r="F62" s="138" t="s">
        <v>24</v>
      </c>
      <c r="G62" s="139"/>
      <c r="H62" s="139"/>
      <c r="I62" s="139">
        <f>'SO 01 01 Pol'!G92+'SO 02 02 Pol'!G117+'SO 03 03 Pol'!G13</f>
        <v>0</v>
      </c>
      <c r="J62" s="136" t="str">
        <f>IF(I72=0,"",I62/I72*100)</f>
        <v/>
      </c>
    </row>
    <row r="63" spans="1:10" ht="36.75" customHeight="1" x14ac:dyDescent="0.2">
      <c r="A63" s="127"/>
      <c r="B63" s="132" t="s">
        <v>81</v>
      </c>
      <c r="C63" s="189" t="s">
        <v>82</v>
      </c>
      <c r="D63" s="190"/>
      <c r="E63" s="190"/>
      <c r="F63" s="138" t="s">
        <v>24</v>
      </c>
      <c r="G63" s="139"/>
      <c r="H63" s="139"/>
      <c r="I63" s="139">
        <f>'SO 01 01 Pol'!G100+'SO 02 02 Pol'!G128+'SO 03 03 Pol'!G17</f>
        <v>0</v>
      </c>
      <c r="J63" s="136" t="str">
        <f>IF(I72=0,"",I63/I72*100)</f>
        <v/>
      </c>
    </row>
    <row r="64" spans="1:10" ht="36.75" customHeight="1" x14ac:dyDescent="0.2">
      <c r="A64" s="127"/>
      <c r="B64" s="132" t="s">
        <v>83</v>
      </c>
      <c r="C64" s="189" t="s">
        <v>84</v>
      </c>
      <c r="D64" s="190"/>
      <c r="E64" s="190"/>
      <c r="F64" s="138" t="s">
        <v>24</v>
      </c>
      <c r="G64" s="139"/>
      <c r="H64" s="139"/>
      <c r="I64" s="139">
        <f>'SO 01 01 Pol'!G107+'SO 02 02 Pol'!G138</f>
        <v>0</v>
      </c>
      <c r="J64" s="136" t="str">
        <f>IF(I72=0,"",I64/I72*100)</f>
        <v/>
      </c>
    </row>
    <row r="65" spans="1:10" ht="36.75" customHeight="1" x14ac:dyDescent="0.2">
      <c r="A65" s="127"/>
      <c r="B65" s="132" t="s">
        <v>85</v>
      </c>
      <c r="C65" s="189" t="s">
        <v>86</v>
      </c>
      <c r="D65" s="190"/>
      <c r="E65" s="190"/>
      <c r="F65" s="138" t="s">
        <v>24</v>
      </c>
      <c r="G65" s="139"/>
      <c r="H65" s="139"/>
      <c r="I65" s="139">
        <f>'SO 00 VRN Pol'!G8</f>
        <v>0</v>
      </c>
      <c r="J65" s="136" t="str">
        <f>IF(I72=0,"",I65/I72*100)</f>
        <v/>
      </c>
    </row>
    <row r="66" spans="1:10" ht="36.75" customHeight="1" x14ac:dyDescent="0.2">
      <c r="A66" s="127"/>
      <c r="B66" s="132" t="s">
        <v>87</v>
      </c>
      <c r="C66" s="189" t="s">
        <v>88</v>
      </c>
      <c r="D66" s="190"/>
      <c r="E66" s="190"/>
      <c r="F66" s="138" t="s">
        <v>25</v>
      </c>
      <c r="G66" s="139"/>
      <c r="H66" s="139"/>
      <c r="I66" s="139">
        <f>'SO 02 02 Pol'!G142+'SO 02 02 Pol'!G155</f>
        <v>0</v>
      </c>
      <c r="J66" s="136" t="str">
        <f>IF(I72=0,"",I66/I72*100)</f>
        <v/>
      </c>
    </row>
    <row r="67" spans="1:10" ht="36.75" customHeight="1" x14ac:dyDescent="0.2">
      <c r="A67" s="127"/>
      <c r="B67" s="132" t="s">
        <v>89</v>
      </c>
      <c r="C67" s="189" t="s">
        <v>90</v>
      </c>
      <c r="D67" s="190"/>
      <c r="E67" s="190"/>
      <c r="F67" s="138" t="s">
        <v>25</v>
      </c>
      <c r="G67" s="139"/>
      <c r="H67" s="139"/>
      <c r="I67" s="139">
        <f>'SO 02 02 Pol'!G16</f>
        <v>0</v>
      </c>
      <c r="J67" s="136" t="str">
        <f>IF(I72=0,"",I67/I72*100)</f>
        <v/>
      </c>
    </row>
    <row r="68" spans="1:10" ht="36.75" customHeight="1" x14ac:dyDescent="0.2">
      <c r="A68" s="127"/>
      <c r="B68" s="132" t="s">
        <v>91</v>
      </c>
      <c r="C68" s="189" t="s">
        <v>92</v>
      </c>
      <c r="D68" s="190"/>
      <c r="E68" s="190"/>
      <c r="F68" s="138" t="s">
        <v>25</v>
      </c>
      <c r="G68" s="139"/>
      <c r="H68" s="139"/>
      <c r="I68" s="139">
        <f>'SO 02 02 Pol'!G149+'SO 03 03 Pol'!G27</f>
        <v>0</v>
      </c>
      <c r="J68" s="136" t="str">
        <f>IF(I72=0,"",I68/I72*100)</f>
        <v/>
      </c>
    </row>
    <row r="69" spans="1:10" ht="36.75" customHeight="1" x14ac:dyDescent="0.2">
      <c r="A69" s="127"/>
      <c r="B69" s="132" t="s">
        <v>93</v>
      </c>
      <c r="C69" s="189" t="s">
        <v>94</v>
      </c>
      <c r="D69" s="190"/>
      <c r="E69" s="190"/>
      <c r="F69" s="138" t="s">
        <v>25</v>
      </c>
      <c r="G69" s="139"/>
      <c r="H69" s="139"/>
      <c r="I69" s="139">
        <f>'SO 03 03 Pol'!G62</f>
        <v>0</v>
      </c>
      <c r="J69" s="136" t="str">
        <f>IF(I72=0,"",I69/I72*100)</f>
        <v/>
      </c>
    </row>
    <row r="70" spans="1:10" ht="36.75" customHeight="1" x14ac:dyDescent="0.2">
      <c r="A70" s="127"/>
      <c r="B70" s="132" t="s">
        <v>95</v>
      </c>
      <c r="C70" s="189" t="s">
        <v>96</v>
      </c>
      <c r="D70" s="190"/>
      <c r="E70" s="190"/>
      <c r="F70" s="138" t="s">
        <v>26</v>
      </c>
      <c r="G70" s="139"/>
      <c r="H70" s="139"/>
      <c r="I70" s="139">
        <f>'SO 01 01 Pol'!G111</f>
        <v>0</v>
      </c>
      <c r="J70" s="136" t="str">
        <f>IF(I72=0,"",I70/I72*100)</f>
        <v/>
      </c>
    </row>
    <row r="71" spans="1:10" ht="36.75" customHeight="1" x14ac:dyDescent="0.2">
      <c r="A71" s="127"/>
      <c r="B71" s="132" t="s">
        <v>97</v>
      </c>
      <c r="C71" s="189" t="s">
        <v>98</v>
      </c>
      <c r="D71" s="190"/>
      <c r="E71" s="190"/>
      <c r="F71" s="138" t="s">
        <v>99</v>
      </c>
      <c r="G71" s="139"/>
      <c r="H71" s="139"/>
      <c r="I71" s="139">
        <f>'SO 01 01 Pol'!G118+'SO 03 03 Pol'!G74</f>
        <v>0</v>
      </c>
      <c r="J71" s="136" t="str">
        <f>IF(I72=0,"",I71/I72*100)</f>
        <v/>
      </c>
    </row>
    <row r="72" spans="1:10" ht="25.5" customHeight="1" x14ac:dyDescent="0.2">
      <c r="A72" s="128"/>
      <c r="B72" s="133" t="s">
        <v>1</v>
      </c>
      <c r="C72" s="134"/>
      <c r="D72" s="135"/>
      <c r="E72" s="135"/>
      <c r="F72" s="140"/>
      <c r="G72" s="141"/>
      <c r="H72" s="141"/>
      <c r="I72" s="141">
        <f>SUM(I56:I71)</f>
        <v>0</v>
      </c>
      <c r="J72" s="137">
        <f>SUM(J56:J71)</f>
        <v>0</v>
      </c>
    </row>
    <row r="73" spans="1:10" x14ac:dyDescent="0.2">
      <c r="F73" s="86"/>
      <c r="G73" s="86"/>
      <c r="H73" s="86"/>
      <c r="I73" s="86"/>
      <c r="J73" s="87"/>
    </row>
    <row r="74" spans="1:10" x14ac:dyDescent="0.2">
      <c r="F74" s="86"/>
      <c r="G74" s="86"/>
      <c r="H74" s="86"/>
      <c r="I74" s="86"/>
      <c r="J74" s="87"/>
    </row>
    <row r="75" spans="1:10" x14ac:dyDescent="0.2">
      <c r="F75" s="86"/>
      <c r="G75" s="86"/>
      <c r="H75" s="86"/>
      <c r="I75" s="86"/>
      <c r="J75" s="87"/>
    </row>
  </sheetData>
  <sheetProtection algorithmName="SHA-512" hashValue="+8I+C8oBFv4/eRsGPdZqVxigEkPQM2cyYH1Mh7MKha7Q8KPm5fNBfCpkWG5+xzaDrWULBUWiBSOVkv5B+Al5kg==" saltValue="SJDudlcJjKV8hV1jKqUFZ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8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B49:E49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70:E70"/>
    <mergeCell ref="C71:E71"/>
    <mergeCell ref="C65:E65"/>
    <mergeCell ref="C66:E66"/>
    <mergeCell ref="C67:E67"/>
    <mergeCell ref="C68:E68"/>
    <mergeCell ref="C69:E6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9" t="s">
        <v>6</v>
      </c>
      <c r="B1" s="239"/>
      <c r="C1" s="240"/>
      <c r="D1" s="239"/>
      <c r="E1" s="239"/>
      <c r="F1" s="239"/>
      <c r="G1" s="239"/>
    </row>
    <row r="2" spans="1:7" ht="24.95" customHeight="1" x14ac:dyDescent="0.2">
      <c r="A2" s="50" t="s">
        <v>7</v>
      </c>
      <c r="B2" s="49"/>
      <c r="C2" s="241"/>
      <c r="D2" s="241"/>
      <c r="E2" s="241"/>
      <c r="F2" s="241"/>
      <c r="G2" s="242"/>
    </row>
    <row r="3" spans="1:7" ht="24.95" customHeight="1" x14ac:dyDescent="0.2">
      <c r="A3" s="50" t="s">
        <v>8</v>
      </c>
      <c r="B3" s="49"/>
      <c r="C3" s="241"/>
      <c r="D3" s="241"/>
      <c r="E3" s="241"/>
      <c r="F3" s="241"/>
      <c r="G3" s="242"/>
    </row>
    <row r="4" spans="1:7" ht="24.95" customHeight="1" x14ac:dyDescent="0.2">
      <c r="A4" s="50" t="s">
        <v>9</v>
      </c>
      <c r="B4" s="49"/>
      <c r="C4" s="241"/>
      <c r="D4" s="241"/>
      <c r="E4" s="241"/>
      <c r="F4" s="241"/>
      <c r="G4" s="242"/>
    </row>
    <row r="5" spans="1:7" x14ac:dyDescent="0.2">
      <c r="B5" s="4"/>
      <c r="C5" s="5"/>
      <c r="D5" s="6"/>
    </row>
  </sheetData>
  <sheetProtection algorithmName="SHA-512" hashValue="e64cJ2a8zQG8/n6o1mE65xwrogIxWZBMj/K31ISY2raBw2Sya7RLe6AKybS6bZVqNq4wu5aIPQWB3L79RgG+Tw==" saltValue="6aqmYEzJZoStUC5x8gAri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5" customWidth="1"/>
    <col min="3" max="3" width="63.28515625" style="125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102</v>
      </c>
      <c r="B1" s="251"/>
      <c r="C1" s="251"/>
      <c r="D1" s="251"/>
      <c r="E1" s="251"/>
      <c r="F1" s="251"/>
      <c r="G1" s="251"/>
      <c r="AG1" t="s">
        <v>103</v>
      </c>
    </row>
    <row r="2" spans="1:60" ht="25.15" customHeight="1" x14ac:dyDescent="0.2">
      <c r="A2" s="143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104</v>
      </c>
    </row>
    <row r="3" spans="1:60" ht="25.15" customHeight="1" x14ac:dyDescent="0.2">
      <c r="A3" s="143" t="s">
        <v>8</v>
      </c>
      <c r="B3" s="49" t="s">
        <v>47</v>
      </c>
      <c r="C3" s="252" t="s">
        <v>48</v>
      </c>
      <c r="D3" s="253"/>
      <c r="E3" s="253"/>
      <c r="F3" s="253"/>
      <c r="G3" s="254"/>
      <c r="AC3" s="125" t="s">
        <v>104</v>
      </c>
      <c r="AG3" t="s">
        <v>105</v>
      </c>
    </row>
    <row r="4" spans="1:60" ht="25.15" customHeight="1" x14ac:dyDescent="0.2">
      <c r="A4" s="144" t="s">
        <v>9</v>
      </c>
      <c r="B4" s="145" t="s">
        <v>49</v>
      </c>
      <c r="C4" s="255" t="s">
        <v>50</v>
      </c>
      <c r="D4" s="256"/>
      <c r="E4" s="256"/>
      <c r="F4" s="256"/>
      <c r="G4" s="257"/>
      <c r="AG4" t="s">
        <v>106</v>
      </c>
    </row>
    <row r="5" spans="1:60" x14ac:dyDescent="0.2">
      <c r="D5" s="10"/>
    </row>
    <row r="6" spans="1:60" ht="38.25" x14ac:dyDescent="0.2">
      <c r="A6" s="147" t="s">
        <v>107</v>
      </c>
      <c r="B6" s="149" t="s">
        <v>108</v>
      </c>
      <c r="C6" s="149" t="s">
        <v>109</v>
      </c>
      <c r="D6" s="148" t="s">
        <v>110</v>
      </c>
      <c r="E6" s="147" t="s">
        <v>111</v>
      </c>
      <c r="F6" s="146" t="s">
        <v>112</v>
      </c>
      <c r="G6" s="147" t="s">
        <v>29</v>
      </c>
      <c r="H6" s="150" t="s">
        <v>30</v>
      </c>
      <c r="I6" s="150" t="s">
        <v>113</v>
      </c>
      <c r="J6" s="150" t="s">
        <v>31</v>
      </c>
      <c r="K6" s="150" t="s">
        <v>114</v>
      </c>
      <c r="L6" s="150" t="s">
        <v>115</v>
      </c>
      <c r="M6" s="150" t="s">
        <v>116</v>
      </c>
      <c r="N6" s="150" t="s">
        <v>117</v>
      </c>
      <c r="O6" s="150" t="s">
        <v>118</v>
      </c>
      <c r="P6" s="150" t="s">
        <v>119</v>
      </c>
      <c r="Q6" s="150" t="s">
        <v>120</v>
      </c>
      <c r="R6" s="150" t="s">
        <v>121</v>
      </c>
      <c r="S6" s="150" t="s">
        <v>122</v>
      </c>
      <c r="T6" s="150" t="s">
        <v>123</v>
      </c>
      <c r="U6" s="150" t="s">
        <v>124</v>
      </c>
      <c r="V6" s="150" t="s">
        <v>125</v>
      </c>
      <c r="W6" s="150" t="s">
        <v>126</v>
      </c>
      <c r="X6" s="150" t="s">
        <v>127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128</v>
      </c>
      <c r="B8" s="165" t="s">
        <v>85</v>
      </c>
      <c r="C8" s="179" t="s">
        <v>86</v>
      </c>
      <c r="D8" s="166"/>
      <c r="E8" s="167"/>
      <c r="F8" s="168"/>
      <c r="G8" s="168">
        <f>SUMIF(AG9:AG171,"&lt;&gt;NOR",G9:G171)</f>
        <v>0</v>
      </c>
      <c r="H8" s="168"/>
      <c r="I8" s="168">
        <f>SUM(I9:I171)</f>
        <v>0</v>
      </c>
      <c r="J8" s="168"/>
      <c r="K8" s="168">
        <f>SUM(K9:K171)</f>
        <v>0</v>
      </c>
      <c r="L8" s="168"/>
      <c r="M8" s="168">
        <f>SUM(M9:M171)</f>
        <v>0</v>
      </c>
      <c r="N8" s="168"/>
      <c r="O8" s="168">
        <f>SUM(O9:O171)</f>
        <v>0</v>
      </c>
      <c r="P8" s="168"/>
      <c r="Q8" s="168">
        <f>SUM(Q9:Q171)</f>
        <v>0</v>
      </c>
      <c r="R8" s="168"/>
      <c r="S8" s="168"/>
      <c r="T8" s="169"/>
      <c r="U8" s="163"/>
      <c r="V8" s="163">
        <f>SUM(V9:V171)</f>
        <v>0</v>
      </c>
      <c r="W8" s="163"/>
      <c r="X8" s="163"/>
      <c r="AG8" t="s">
        <v>129</v>
      </c>
    </row>
    <row r="9" spans="1:60" outlineLevel="1" x14ac:dyDescent="0.2">
      <c r="A9" s="170">
        <v>1</v>
      </c>
      <c r="B9" s="171" t="s">
        <v>130</v>
      </c>
      <c r="C9" s="180" t="s">
        <v>131</v>
      </c>
      <c r="D9" s="172" t="s">
        <v>132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/>
      <c r="S9" s="175" t="s">
        <v>133</v>
      </c>
      <c r="T9" s="176" t="s">
        <v>134</v>
      </c>
      <c r="U9" s="160">
        <v>0</v>
      </c>
      <c r="V9" s="160">
        <f>ROUND(E9*U9,2)</f>
        <v>0</v>
      </c>
      <c r="W9" s="160"/>
      <c r="X9" s="160" t="s">
        <v>49</v>
      </c>
      <c r="Y9" s="151"/>
      <c r="Z9" s="151"/>
      <c r="AA9" s="151"/>
      <c r="AB9" s="151"/>
      <c r="AC9" s="151"/>
      <c r="AD9" s="151"/>
      <c r="AE9" s="151"/>
      <c r="AF9" s="151"/>
      <c r="AG9" s="151" t="s">
        <v>135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47" t="s">
        <v>136</v>
      </c>
      <c r="D10" s="248"/>
      <c r="E10" s="248"/>
      <c r="F10" s="248"/>
      <c r="G10" s="248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137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245"/>
      <c r="D11" s="246"/>
      <c r="E11" s="246"/>
      <c r="F11" s="246"/>
      <c r="G11" s="246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138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70">
        <v>2</v>
      </c>
      <c r="B12" s="171" t="s">
        <v>139</v>
      </c>
      <c r="C12" s="180" t="s">
        <v>140</v>
      </c>
      <c r="D12" s="172" t="s">
        <v>141</v>
      </c>
      <c r="E12" s="173">
        <v>1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5">
        <v>0</v>
      </c>
      <c r="O12" s="175">
        <f>ROUND(E12*N12,2)</f>
        <v>0</v>
      </c>
      <c r="P12" s="175">
        <v>0</v>
      </c>
      <c r="Q12" s="175">
        <f>ROUND(E12*P12,2)</f>
        <v>0</v>
      </c>
      <c r="R12" s="175"/>
      <c r="S12" s="175" t="s">
        <v>133</v>
      </c>
      <c r="T12" s="176" t="s">
        <v>134</v>
      </c>
      <c r="U12" s="160">
        <v>0</v>
      </c>
      <c r="V12" s="160">
        <f>ROUND(E12*U12,2)</f>
        <v>0</v>
      </c>
      <c r="W12" s="160"/>
      <c r="X12" s="160" t="s">
        <v>49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135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 x14ac:dyDescent="0.2">
      <c r="A13" s="158"/>
      <c r="B13" s="159"/>
      <c r="C13" s="247" t="s">
        <v>142</v>
      </c>
      <c r="D13" s="248"/>
      <c r="E13" s="248"/>
      <c r="F13" s="248"/>
      <c r="G13" s="248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137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77" t="str">
        <f>C13</f>
        <v>Veškeré náklady a činnosti související s vybudováním, provozem a likvidací staveniště v rozsahu vyžadujícím řádné provedení  díla.Stavební zařízení pro sklad a administrativní činnost stavby (stavební buňky dle potřeby stavby).</v>
      </c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181" t="s">
        <v>143</v>
      </c>
      <c r="D14" s="161"/>
      <c r="E14" s="162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144</v>
      </c>
      <c r="AH14" s="151">
        <v>0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181" t="s">
        <v>67</v>
      </c>
      <c r="D15" s="161"/>
      <c r="E15" s="162">
        <v>1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144</v>
      </c>
      <c r="AH15" s="151">
        <v>0</v>
      </c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245"/>
      <c r="D16" s="246"/>
      <c r="E16" s="246"/>
      <c r="F16" s="246"/>
      <c r="G16" s="246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138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">
      <c r="A17" s="170">
        <v>3</v>
      </c>
      <c r="B17" s="171" t="s">
        <v>145</v>
      </c>
      <c r="C17" s="180" t="s">
        <v>146</v>
      </c>
      <c r="D17" s="172" t="s">
        <v>141</v>
      </c>
      <c r="E17" s="173">
        <v>1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5"/>
      <c r="S17" s="175" t="s">
        <v>133</v>
      </c>
      <c r="T17" s="176" t="s">
        <v>134</v>
      </c>
      <c r="U17" s="160">
        <v>0</v>
      </c>
      <c r="V17" s="160">
        <f>ROUND(E17*U17,2)</f>
        <v>0</v>
      </c>
      <c r="W17" s="160"/>
      <c r="X17" s="160" t="s">
        <v>49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135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ht="22.5" outlineLevel="1" x14ac:dyDescent="0.2">
      <c r="A18" s="158"/>
      <c r="B18" s="159"/>
      <c r="C18" s="247" t="s">
        <v>147</v>
      </c>
      <c r="D18" s="248"/>
      <c r="E18" s="248"/>
      <c r="F18" s="248"/>
      <c r="G18" s="248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137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77" t="str">
        <f>C18</f>
        <v>Veškeré prvky zajišťující bezpečnost a ochranu zdraví při práci - dodávka, montáž, údržba, obnova a demontáž.(trvalé oplocení, mobilní oplocení, výstražné značení, přechody výkopů, atd. ) Povinnosti vyplývající z plánu BOZP vč. připomínek příslušných úřadů</v>
      </c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181" t="s">
        <v>143</v>
      </c>
      <c r="D19" s="161"/>
      <c r="E19" s="162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144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181" t="s">
        <v>67</v>
      </c>
      <c r="D20" s="161"/>
      <c r="E20" s="162">
        <v>1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144</v>
      </c>
      <c r="AH20" s="151">
        <v>0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245"/>
      <c r="D21" s="246"/>
      <c r="E21" s="246"/>
      <c r="F21" s="246"/>
      <c r="G21" s="246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138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70">
        <v>4</v>
      </c>
      <c r="B22" s="171" t="s">
        <v>148</v>
      </c>
      <c r="C22" s="180" t="s">
        <v>149</v>
      </c>
      <c r="D22" s="172" t="s">
        <v>141</v>
      </c>
      <c r="E22" s="173">
        <v>1</v>
      </c>
      <c r="F22" s="174"/>
      <c r="G22" s="175">
        <f>ROUND(E22*F22,2)</f>
        <v>0</v>
      </c>
      <c r="H22" s="174"/>
      <c r="I22" s="175">
        <f>ROUND(E22*H22,2)</f>
        <v>0</v>
      </c>
      <c r="J22" s="174"/>
      <c r="K22" s="175">
        <f>ROUND(E22*J22,2)</f>
        <v>0</v>
      </c>
      <c r="L22" s="175">
        <v>21</v>
      </c>
      <c r="M22" s="175">
        <f>G22*(1+L22/100)</f>
        <v>0</v>
      </c>
      <c r="N22" s="175">
        <v>0</v>
      </c>
      <c r="O22" s="175">
        <f>ROUND(E22*N22,2)</f>
        <v>0</v>
      </c>
      <c r="P22" s="175">
        <v>0</v>
      </c>
      <c r="Q22" s="175">
        <f>ROUND(E22*P22,2)</f>
        <v>0</v>
      </c>
      <c r="R22" s="175"/>
      <c r="S22" s="175" t="s">
        <v>133</v>
      </c>
      <c r="T22" s="176" t="s">
        <v>134</v>
      </c>
      <c r="U22" s="160">
        <v>0</v>
      </c>
      <c r="V22" s="160">
        <f>ROUND(E22*U22,2)</f>
        <v>0</v>
      </c>
      <c r="W22" s="160"/>
      <c r="X22" s="160" t="s">
        <v>49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135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ht="33.75" outlineLevel="1" x14ac:dyDescent="0.2">
      <c r="A23" s="158"/>
      <c r="B23" s="159"/>
      <c r="C23" s="247" t="s">
        <v>150</v>
      </c>
      <c r="D23" s="248"/>
      <c r="E23" s="248"/>
      <c r="F23" s="248"/>
      <c r="G23" s="248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137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77" t="str">
        <f>C23</f>
        <v>Náklady na vyhotovení návrhu dočasného dopravního značení a zvláštního užívání vnitroareálové komunikace, vč. případného projednání, odsouhlasení s dotčenými orgány a organizacemi a zajištění správních rozhodnutí. Dodání dopravních značek a světelné signalizace, jejich rozmístění.</v>
      </c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181" t="s">
        <v>143</v>
      </c>
      <c r="D24" s="161"/>
      <c r="E24" s="162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144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181" t="s">
        <v>67</v>
      </c>
      <c r="D25" s="161"/>
      <c r="E25" s="162">
        <v>1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144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245"/>
      <c r="D26" s="246"/>
      <c r="E26" s="246"/>
      <c r="F26" s="246"/>
      <c r="G26" s="246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138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70">
        <v>5</v>
      </c>
      <c r="B27" s="171" t="s">
        <v>151</v>
      </c>
      <c r="C27" s="180" t="s">
        <v>152</v>
      </c>
      <c r="D27" s="172" t="s">
        <v>141</v>
      </c>
      <c r="E27" s="173">
        <v>1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5"/>
      <c r="S27" s="175" t="s">
        <v>133</v>
      </c>
      <c r="T27" s="176" t="s">
        <v>134</v>
      </c>
      <c r="U27" s="160">
        <v>0</v>
      </c>
      <c r="V27" s="160">
        <f>ROUND(E27*U27,2)</f>
        <v>0</v>
      </c>
      <c r="W27" s="160"/>
      <c r="X27" s="160" t="s">
        <v>49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135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ht="22.5" outlineLevel="1" x14ac:dyDescent="0.2">
      <c r="A28" s="158"/>
      <c r="B28" s="159"/>
      <c r="C28" s="247" t="s">
        <v>153</v>
      </c>
      <c r="D28" s="248"/>
      <c r="E28" s="248"/>
      <c r="F28" s="248"/>
      <c r="G28" s="248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137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77" t="str">
        <f>C28</f>
        <v>Náklady na zhotovení a osazení informačního panelu s údaji :1) Logo investora 2) Prohlášení: „STAVÍME PRO VÁS“3) Název akce 4) Investor 5) Generální dodavatel 6) Projektant 7) Stavbyvedoucí 8) Technický dozor</v>
      </c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181" t="s">
        <v>143</v>
      </c>
      <c r="D29" s="161"/>
      <c r="E29" s="162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144</v>
      </c>
      <c r="AH29" s="151">
        <v>0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181" t="s">
        <v>67</v>
      </c>
      <c r="D30" s="161"/>
      <c r="E30" s="162">
        <v>1</v>
      </c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144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245"/>
      <c r="D31" s="246"/>
      <c r="E31" s="246"/>
      <c r="F31" s="246"/>
      <c r="G31" s="246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138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ht="22.5" outlineLevel="1" x14ac:dyDescent="0.2">
      <c r="A32" s="170">
        <v>6</v>
      </c>
      <c r="B32" s="171" t="s">
        <v>154</v>
      </c>
      <c r="C32" s="180" t="s">
        <v>155</v>
      </c>
      <c r="D32" s="172" t="s">
        <v>141</v>
      </c>
      <c r="E32" s="173">
        <v>1</v>
      </c>
      <c r="F32" s="174"/>
      <c r="G32" s="175">
        <f>ROUND(E32*F32,2)</f>
        <v>0</v>
      </c>
      <c r="H32" s="174"/>
      <c r="I32" s="175">
        <f>ROUND(E32*H32,2)</f>
        <v>0</v>
      </c>
      <c r="J32" s="174"/>
      <c r="K32" s="175">
        <f>ROUND(E32*J32,2)</f>
        <v>0</v>
      </c>
      <c r="L32" s="175">
        <v>21</v>
      </c>
      <c r="M32" s="175">
        <f>G32*(1+L32/100)</f>
        <v>0</v>
      </c>
      <c r="N32" s="175">
        <v>0</v>
      </c>
      <c r="O32" s="175">
        <f>ROUND(E32*N32,2)</f>
        <v>0</v>
      </c>
      <c r="P32" s="175">
        <v>0</v>
      </c>
      <c r="Q32" s="175">
        <f>ROUND(E32*P32,2)</f>
        <v>0</v>
      </c>
      <c r="R32" s="175"/>
      <c r="S32" s="175" t="s">
        <v>133</v>
      </c>
      <c r="T32" s="176" t="s">
        <v>134</v>
      </c>
      <c r="U32" s="160">
        <v>0</v>
      </c>
      <c r="V32" s="160">
        <f>ROUND(E32*U32,2)</f>
        <v>0</v>
      </c>
      <c r="W32" s="160"/>
      <c r="X32" s="160" t="s">
        <v>49</v>
      </c>
      <c r="Y32" s="151"/>
      <c r="Z32" s="151"/>
      <c r="AA32" s="151"/>
      <c r="AB32" s="151"/>
      <c r="AC32" s="151"/>
      <c r="AD32" s="151"/>
      <c r="AE32" s="151"/>
      <c r="AF32" s="151"/>
      <c r="AG32" s="151" t="s">
        <v>135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ht="22.5" outlineLevel="1" x14ac:dyDescent="0.2">
      <c r="A33" s="158"/>
      <c r="B33" s="159"/>
      <c r="C33" s="247" t="s">
        <v>156</v>
      </c>
      <c r="D33" s="248"/>
      <c r="E33" s="248"/>
      <c r="F33" s="248"/>
      <c r="G33" s="248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137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77" t="str">
        <f>C33</f>
        <v>Poskytnutí krytého, čistého prostoru včetně vybavení pracovním stolem a 6 židlemi s volným připojením na EI a internet (např. stavební buňka - kancelář stavby, místnost v objektu, ...)</v>
      </c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81" t="s">
        <v>143</v>
      </c>
      <c r="D34" s="161"/>
      <c r="E34" s="162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144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181" t="s">
        <v>67</v>
      </c>
      <c r="D35" s="161"/>
      <c r="E35" s="162">
        <v>1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144</v>
      </c>
      <c r="AH35" s="151">
        <v>0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245"/>
      <c r="D36" s="246"/>
      <c r="E36" s="246"/>
      <c r="F36" s="246"/>
      <c r="G36" s="246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138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70">
        <v>7</v>
      </c>
      <c r="B37" s="171" t="s">
        <v>157</v>
      </c>
      <c r="C37" s="180" t="s">
        <v>158</v>
      </c>
      <c r="D37" s="172" t="s">
        <v>141</v>
      </c>
      <c r="E37" s="173">
        <v>1</v>
      </c>
      <c r="F37" s="174"/>
      <c r="G37" s="175">
        <f>ROUND(E37*F37,2)</f>
        <v>0</v>
      </c>
      <c r="H37" s="174"/>
      <c r="I37" s="175">
        <f>ROUND(E37*H37,2)</f>
        <v>0</v>
      </c>
      <c r="J37" s="174"/>
      <c r="K37" s="175">
        <f>ROUND(E37*J37,2)</f>
        <v>0</v>
      </c>
      <c r="L37" s="175">
        <v>21</v>
      </c>
      <c r="M37" s="175">
        <f>G37*(1+L37/100)</f>
        <v>0</v>
      </c>
      <c r="N37" s="175">
        <v>0</v>
      </c>
      <c r="O37" s="175">
        <f>ROUND(E37*N37,2)</f>
        <v>0</v>
      </c>
      <c r="P37" s="175">
        <v>0</v>
      </c>
      <c r="Q37" s="175">
        <f>ROUND(E37*P37,2)</f>
        <v>0</v>
      </c>
      <c r="R37" s="175"/>
      <c r="S37" s="175" t="s">
        <v>133</v>
      </c>
      <c r="T37" s="176" t="s">
        <v>134</v>
      </c>
      <c r="U37" s="160">
        <v>0</v>
      </c>
      <c r="V37" s="160">
        <f>ROUND(E37*U37,2)</f>
        <v>0</v>
      </c>
      <c r="W37" s="160"/>
      <c r="X37" s="160" t="s">
        <v>49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135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22.5" outlineLevel="1" x14ac:dyDescent="0.2">
      <c r="A38" s="158"/>
      <c r="B38" s="159"/>
      <c r="C38" s="247" t="s">
        <v>159</v>
      </c>
      <c r="D38" s="248"/>
      <c r="E38" s="248"/>
      <c r="F38" s="248"/>
      <c r="G38" s="248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137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77" t="str">
        <f>C38</f>
        <v>Veškeré náklady vyplývající se zajištění plnění požadavků DOSS a správců inženýrských sítí (objednání vytýčení inženýrských sítí, komunikace se správci in. sítí a DOSS dle jejich vyjádření a rozhodnutí - viz. dokladová část, .....)</v>
      </c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181" t="s">
        <v>143</v>
      </c>
      <c r="D39" s="161"/>
      <c r="E39" s="162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144</v>
      </c>
      <c r="AH39" s="151">
        <v>0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181" t="s">
        <v>67</v>
      </c>
      <c r="D40" s="161"/>
      <c r="E40" s="162">
        <v>1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144</v>
      </c>
      <c r="AH40" s="151">
        <v>0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245"/>
      <c r="D41" s="246"/>
      <c r="E41" s="246"/>
      <c r="F41" s="246"/>
      <c r="G41" s="246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138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70">
        <v>8</v>
      </c>
      <c r="B42" s="171" t="s">
        <v>160</v>
      </c>
      <c r="C42" s="180" t="s">
        <v>161</v>
      </c>
      <c r="D42" s="172" t="s">
        <v>132</v>
      </c>
      <c r="E42" s="173">
        <v>1</v>
      </c>
      <c r="F42" s="174"/>
      <c r="G42" s="175">
        <f>ROUND(E42*F42,2)</f>
        <v>0</v>
      </c>
      <c r="H42" s="174"/>
      <c r="I42" s="175">
        <f>ROUND(E42*H42,2)</f>
        <v>0</v>
      </c>
      <c r="J42" s="174"/>
      <c r="K42" s="175">
        <f>ROUND(E42*J42,2)</f>
        <v>0</v>
      </c>
      <c r="L42" s="175">
        <v>21</v>
      </c>
      <c r="M42" s="175">
        <f>G42*(1+L42/100)</f>
        <v>0</v>
      </c>
      <c r="N42" s="175">
        <v>0</v>
      </c>
      <c r="O42" s="175">
        <f>ROUND(E42*N42,2)</f>
        <v>0</v>
      </c>
      <c r="P42" s="175">
        <v>0</v>
      </c>
      <c r="Q42" s="175">
        <f>ROUND(E42*P42,2)</f>
        <v>0</v>
      </c>
      <c r="R42" s="175"/>
      <c r="S42" s="175" t="s">
        <v>133</v>
      </c>
      <c r="T42" s="176" t="s">
        <v>134</v>
      </c>
      <c r="U42" s="160">
        <v>0</v>
      </c>
      <c r="V42" s="160">
        <f>ROUND(E42*U42,2)</f>
        <v>0</v>
      </c>
      <c r="W42" s="160"/>
      <c r="X42" s="160" t="s">
        <v>49</v>
      </c>
      <c r="Y42" s="151"/>
      <c r="Z42" s="151"/>
      <c r="AA42" s="151"/>
      <c r="AB42" s="151"/>
      <c r="AC42" s="151"/>
      <c r="AD42" s="151"/>
      <c r="AE42" s="151"/>
      <c r="AF42" s="151"/>
      <c r="AG42" s="151" t="s">
        <v>135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247" t="s">
        <v>162</v>
      </c>
      <c r="D43" s="248"/>
      <c r="E43" s="248"/>
      <c r="F43" s="248"/>
      <c r="G43" s="248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137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43" t="s">
        <v>163</v>
      </c>
      <c r="D44" s="244"/>
      <c r="E44" s="244"/>
      <c r="F44" s="244"/>
      <c r="G44" s="244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137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245"/>
      <c r="D45" s="246"/>
      <c r="E45" s="246"/>
      <c r="F45" s="246"/>
      <c r="G45" s="246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138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ht="22.5" outlineLevel="1" x14ac:dyDescent="0.2">
      <c r="A46" s="170">
        <v>9</v>
      </c>
      <c r="B46" s="171" t="s">
        <v>164</v>
      </c>
      <c r="C46" s="180" t="s">
        <v>165</v>
      </c>
      <c r="D46" s="172" t="s">
        <v>132</v>
      </c>
      <c r="E46" s="173">
        <v>1</v>
      </c>
      <c r="F46" s="174"/>
      <c r="G46" s="175">
        <f>ROUND(E46*F46,2)</f>
        <v>0</v>
      </c>
      <c r="H46" s="174"/>
      <c r="I46" s="175">
        <f>ROUND(E46*H46,2)</f>
        <v>0</v>
      </c>
      <c r="J46" s="174"/>
      <c r="K46" s="175">
        <f>ROUND(E46*J46,2)</f>
        <v>0</v>
      </c>
      <c r="L46" s="175">
        <v>21</v>
      </c>
      <c r="M46" s="175">
        <f>G46*(1+L46/100)</f>
        <v>0</v>
      </c>
      <c r="N46" s="175">
        <v>0</v>
      </c>
      <c r="O46" s="175">
        <f>ROUND(E46*N46,2)</f>
        <v>0</v>
      </c>
      <c r="P46" s="175">
        <v>0</v>
      </c>
      <c r="Q46" s="175">
        <f>ROUND(E46*P46,2)</f>
        <v>0</v>
      </c>
      <c r="R46" s="175"/>
      <c r="S46" s="175" t="s">
        <v>133</v>
      </c>
      <c r="T46" s="176" t="s">
        <v>134</v>
      </c>
      <c r="U46" s="160">
        <v>0</v>
      </c>
      <c r="V46" s="160">
        <f>ROUND(E46*U46,2)</f>
        <v>0</v>
      </c>
      <c r="W46" s="160"/>
      <c r="X46" s="160" t="s">
        <v>49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135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249"/>
      <c r="D47" s="250"/>
      <c r="E47" s="250"/>
      <c r="F47" s="250"/>
      <c r="G47" s="25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138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70">
        <v>10</v>
      </c>
      <c r="B48" s="171" t="s">
        <v>166</v>
      </c>
      <c r="C48" s="180" t="s">
        <v>167</v>
      </c>
      <c r="D48" s="172" t="s">
        <v>132</v>
      </c>
      <c r="E48" s="173">
        <v>1</v>
      </c>
      <c r="F48" s="174"/>
      <c r="G48" s="175">
        <f>ROUND(E48*F48,2)</f>
        <v>0</v>
      </c>
      <c r="H48" s="174"/>
      <c r="I48" s="175">
        <f>ROUND(E48*H48,2)</f>
        <v>0</v>
      </c>
      <c r="J48" s="174"/>
      <c r="K48" s="175">
        <f>ROUND(E48*J48,2)</f>
        <v>0</v>
      </c>
      <c r="L48" s="175">
        <v>21</v>
      </c>
      <c r="M48" s="175">
        <f>G48*(1+L48/100)</f>
        <v>0</v>
      </c>
      <c r="N48" s="175">
        <v>0</v>
      </c>
      <c r="O48" s="175">
        <f>ROUND(E48*N48,2)</f>
        <v>0</v>
      </c>
      <c r="P48" s="175">
        <v>0</v>
      </c>
      <c r="Q48" s="175">
        <f>ROUND(E48*P48,2)</f>
        <v>0</v>
      </c>
      <c r="R48" s="175"/>
      <c r="S48" s="175" t="s">
        <v>133</v>
      </c>
      <c r="T48" s="176" t="s">
        <v>134</v>
      </c>
      <c r="U48" s="160">
        <v>0</v>
      </c>
      <c r="V48" s="160">
        <f>ROUND(E48*U48,2)</f>
        <v>0</v>
      </c>
      <c r="W48" s="160"/>
      <c r="X48" s="160" t="s">
        <v>49</v>
      </c>
      <c r="Y48" s="151"/>
      <c r="Z48" s="151"/>
      <c r="AA48" s="151"/>
      <c r="AB48" s="151"/>
      <c r="AC48" s="151"/>
      <c r="AD48" s="151"/>
      <c r="AE48" s="151"/>
      <c r="AF48" s="151"/>
      <c r="AG48" s="151" t="s">
        <v>135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ht="22.5" outlineLevel="1" x14ac:dyDescent="0.2">
      <c r="A49" s="158"/>
      <c r="B49" s="159"/>
      <c r="C49" s="247" t="s">
        <v>168</v>
      </c>
      <c r="D49" s="248"/>
      <c r="E49" s="248"/>
      <c r="F49" s="248"/>
      <c r="G49" s="248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137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77" t="str">
        <f>C49</f>
        <v>Kompletní dodávka a instalace výstražného šrafování, tabulek nebo samolepek pro označení rizik daného prostředí, používaných náplní, materiálů apod., včetně kompletních bezpečnostních pokynů - materiál dle prostředí dle Protokolu o určení vnějších vlivů</v>
      </c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245"/>
      <c r="D50" s="246"/>
      <c r="E50" s="246"/>
      <c r="F50" s="246"/>
      <c r="G50" s="246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138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70">
        <v>11</v>
      </c>
      <c r="B51" s="171" t="s">
        <v>169</v>
      </c>
      <c r="C51" s="180" t="s">
        <v>170</v>
      </c>
      <c r="D51" s="172" t="s">
        <v>132</v>
      </c>
      <c r="E51" s="173">
        <v>1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5">
        <v>0</v>
      </c>
      <c r="O51" s="175">
        <f>ROUND(E51*N51,2)</f>
        <v>0</v>
      </c>
      <c r="P51" s="175">
        <v>0</v>
      </c>
      <c r="Q51" s="175">
        <f>ROUND(E51*P51,2)</f>
        <v>0</v>
      </c>
      <c r="R51" s="175"/>
      <c r="S51" s="175" t="s">
        <v>133</v>
      </c>
      <c r="T51" s="176" t="s">
        <v>134</v>
      </c>
      <c r="U51" s="160">
        <v>0</v>
      </c>
      <c r="V51" s="160">
        <f>ROUND(E51*U51,2)</f>
        <v>0</v>
      </c>
      <c r="W51" s="160"/>
      <c r="X51" s="160" t="s">
        <v>49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135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ht="22.5" outlineLevel="1" x14ac:dyDescent="0.2">
      <c r="A52" s="158"/>
      <c r="B52" s="159"/>
      <c r="C52" s="247" t="s">
        <v>171</v>
      </c>
      <c r="D52" s="248"/>
      <c r="E52" s="248"/>
      <c r="F52" s="248"/>
      <c r="G52" s="248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137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77" t="str">
        <f>C52</f>
        <v>Náklady dodavatele vyplývající z povinností dodavatele stanovených obchodními podmínkami před zahájením stavebních prací. Tato skupina zahrnuje zejména náklady na přípravné činnosti.</v>
      </c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245"/>
      <c r="D53" s="246"/>
      <c r="E53" s="246"/>
      <c r="F53" s="246"/>
      <c r="G53" s="246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138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70">
        <v>12</v>
      </c>
      <c r="B54" s="171" t="s">
        <v>172</v>
      </c>
      <c r="C54" s="180" t="s">
        <v>173</v>
      </c>
      <c r="D54" s="172" t="s">
        <v>132</v>
      </c>
      <c r="E54" s="173">
        <v>1</v>
      </c>
      <c r="F54" s="174"/>
      <c r="G54" s="175">
        <f>ROUND(E54*F54,2)</f>
        <v>0</v>
      </c>
      <c r="H54" s="174"/>
      <c r="I54" s="175">
        <f>ROUND(E54*H54,2)</f>
        <v>0</v>
      </c>
      <c r="J54" s="174"/>
      <c r="K54" s="175">
        <f>ROUND(E54*J54,2)</f>
        <v>0</v>
      </c>
      <c r="L54" s="175">
        <v>21</v>
      </c>
      <c r="M54" s="175">
        <f>G54*(1+L54/100)</f>
        <v>0</v>
      </c>
      <c r="N54" s="175">
        <v>0</v>
      </c>
      <c r="O54" s="175">
        <f>ROUND(E54*N54,2)</f>
        <v>0</v>
      </c>
      <c r="P54" s="175">
        <v>0</v>
      </c>
      <c r="Q54" s="175">
        <f>ROUND(E54*P54,2)</f>
        <v>0</v>
      </c>
      <c r="R54" s="175"/>
      <c r="S54" s="175" t="s">
        <v>133</v>
      </c>
      <c r="T54" s="176" t="s">
        <v>134</v>
      </c>
      <c r="U54" s="160">
        <v>0</v>
      </c>
      <c r="V54" s="160">
        <f>ROUND(E54*U54,2)</f>
        <v>0</v>
      </c>
      <c r="W54" s="160"/>
      <c r="X54" s="160" t="s">
        <v>49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135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ht="33.75" outlineLevel="1" x14ac:dyDescent="0.2">
      <c r="A55" s="158"/>
      <c r="B55" s="159"/>
      <c r="C55" s="247" t="s">
        <v>174</v>
      </c>
      <c r="D55" s="248"/>
      <c r="E55" s="248"/>
      <c r="F55" s="248"/>
      <c r="G55" s="248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137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77" t="str">
        <f>C55</f>
        <v>Před zahájením prací zařídí Zhotovitel stavby podle potřeby společně s TDI, investorem a provozovatelem průzkum stávajícího stavu silnic, nemovitostí a pozemků včetně stromů, které mohou být bezprostředně dotčeny výstavbou, při kterém Zhotovitel na své náklady pořídí fotografický, případně video záznam existujícího stavu. Fotografie a záznamy Zhotovitel přehledně označí datem.</v>
      </c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245"/>
      <c r="D56" s="246"/>
      <c r="E56" s="246"/>
      <c r="F56" s="246"/>
      <c r="G56" s="246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138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ht="22.5" outlineLevel="1" x14ac:dyDescent="0.2">
      <c r="A57" s="170">
        <v>13</v>
      </c>
      <c r="B57" s="171" t="s">
        <v>175</v>
      </c>
      <c r="C57" s="180" t="s">
        <v>176</v>
      </c>
      <c r="D57" s="172" t="s">
        <v>132</v>
      </c>
      <c r="E57" s="173">
        <v>1</v>
      </c>
      <c r="F57" s="174"/>
      <c r="G57" s="175">
        <f>ROUND(E57*F57,2)</f>
        <v>0</v>
      </c>
      <c r="H57" s="174"/>
      <c r="I57" s="175">
        <f>ROUND(E57*H57,2)</f>
        <v>0</v>
      </c>
      <c r="J57" s="174"/>
      <c r="K57" s="175">
        <f>ROUND(E57*J57,2)</f>
        <v>0</v>
      </c>
      <c r="L57" s="175">
        <v>21</v>
      </c>
      <c r="M57" s="175">
        <f>G57*(1+L57/100)</f>
        <v>0</v>
      </c>
      <c r="N57" s="175">
        <v>0</v>
      </c>
      <c r="O57" s="175">
        <f>ROUND(E57*N57,2)</f>
        <v>0</v>
      </c>
      <c r="P57" s="175">
        <v>0</v>
      </c>
      <c r="Q57" s="175">
        <f>ROUND(E57*P57,2)</f>
        <v>0</v>
      </c>
      <c r="R57" s="175"/>
      <c r="S57" s="175" t="s">
        <v>133</v>
      </c>
      <c r="T57" s="176" t="s">
        <v>134</v>
      </c>
      <c r="U57" s="160">
        <v>0</v>
      </c>
      <c r="V57" s="160">
        <f>ROUND(E57*U57,2)</f>
        <v>0</v>
      </c>
      <c r="W57" s="160"/>
      <c r="X57" s="160" t="s">
        <v>49</v>
      </c>
      <c r="Y57" s="151"/>
      <c r="Z57" s="151"/>
      <c r="AA57" s="151"/>
      <c r="AB57" s="151"/>
      <c r="AC57" s="151"/>
      <c r="AD57" s="151"/>
      <c r="AE57" s="151"/>
      <c r="AF57" s="151"/>
      <c r="AG57" s="151" t="s">
        <v>135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ht="22.5" outlineLevel="1" x14ac:dyDescent="0.2">
      <c r="A58" s="158"/>
      <c r="B58" s="159"/>
      <c r="C58" s="247" t="s">
        <v>177</v>
      </c>
      <c r="D58" s="248"/>
      <c r="E58" s="248"/>
      <c r="F58" s="248"/>
      <c r="G58" s="248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137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77" t="str">
        <f>C58</f>
        <v>Provedení ručně kopaných sond pro ověření skutečného průběhu vedení stávajících inženýrských sítí v místech kolize s nově budovanými sítěmi a objekty.</v>
      </c>
      <c r="BB58" s="151"/>
      <c r="BC58" s="151"/>
      <c r="BD58" s="151"/>
      <c r="BE58" s="151"/>
      <c r="BF58" s="151"/>
      <c r="BG58" s="151"/>
      <c r="BH58" s="151"/>
    </row>
    <row r="59" spans="1:60" ht="22.5" outlineLevel="1" x14ac:dyDescent="0.2">
      <c r="A59" s="158"/>
      <c r="B59" s="159"/>
      <c r="C59" s="243" t="s">
        <v>178</v>
      </c>
      <c r="D59" s="244"/>
      <c r="E59" s="244"/>
      <c r="F59" s="244"/>
      <c r="G59" s="244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137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77" t="str">
        <f>C59</f>
        <v>Následným geodetickým zaměřením bude ověřena skutečná poloha (včetně výškového uložení) stávajících inženýrských sítí (určení pomocí souřadnic v systému JTSK, výškový systém Balt po vyrovnání).</v>
      </c>
      <c r="BB59" s="151"/>
      <c r="BC59" s="151"/>
      <c r="BD59" s="151"/>
      <c r="BE59" s="151"/>
      <c r="BF59" s="151"/>
      <c r="BG59" s="151"/>
      <c r="BH59" s="151"/>
    </row>
    <row r="60" spans="1:60" ht="22.5" outlineLevel="1" x14ac:dyDescent="0.2">
      <c r="A60" s="158"/>
      <c r="B60" s="159"/>
      <c r="C60" s="243" t="s">
        <v>179</v>
      </c>
      <c r="D60" s="244"/>
      <c r="E60" s="244"/>
      <c r="F60" s="244"/>
      <c r="G60" s="244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137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77" t="str">
        <f>C60</f>
        <v>Na základě předaného geodetického zaměření skutečného průběhu stávajících inženýrských sítí bude proveden situační a výškový návrh korekce vedení trasy nově budovaných sítí a objektů, popř. návrh přeložek stávajících inženýrských sítí.</v>
      </c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245"/>
      <c r="D61" s="246"/>
      <c r="E61" s="246"/>
      <c r="F61" s="246"/>
      <c r="G61" s="246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138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70">
        <v>14</v>
      </c>
      <c r="B62" s="171" t="s">
        <v>180</v>
      </c>
      <c r="C62" s="180" t="s">
        <v>181</v>
      </c>
      <c r="D62" s="172" t="s">
        <v>132</v>
      </c>
      <c r="E62" s="173">
        <v>1</v>
      </c>
      <c r="F62" s="174"/>
      <c r="G62" s="175">
        <f>ROUND(E62*F62,2)</f>
        <v>0</v>
      </c>
      <c r="H62" s="174"/>
      <c r="I62" s="175">
        <f>ROUND(E62*H62,2)</f>
        <v>0</v>
      </c>
      <c r="J62" s="174"/>
      <c r="K62" s="175">
        <f>ROUND(E62*J62,2)</f>
        <v>0</v>
      </c>
      <c r="L62" s="175">
        <v>21</v>
      </c>
      <c r="M62" s="175">
        <f>G62*(1+L62/100)</f>
        <v>0</v>
      </c>
      <c r="N62" s="175">
        <v>0</v>
      </c>
      <c r="O62" s="175">
        <f>ROUND(E62*N62,2)</f>
        <v>0</v>
      </c>
      <c r="P62" s="175">
        <v>0</v>
      </c>
      <c r="Q62" s="175">
        <f>ROUND(E62*P62,2)</f>
        <v>0</v>
      </c>
      <c r="R62" s="175"/>
      <c r="S62" s="175" t="s">
        <v>133</v>
      </c>
      <c r="T62" s="176" t="s">
        <v>134</v>
      </c>
      <c r="U62" s="160">
        <v>0</v>
      </c>
      <c r="V62" s="160">
        <f>ROUND(E62*U62,2)</f>
        <v>0</v>
      </c>
      <c r="W62" s="160"/>
      <c r="X62" s="160" t="s">
        <v>49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135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247" t="s">
        <v>182</v>
      </c>
      <c r="D63" s="248"/>
      <c r="E63" s="248"/>
      <c r="F63" s="248"/>
      <c r="G63" s="248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137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245"/>
      <c r="D64" s="246"/>
      <c r="E64" s="246"/>
      <c r="F64" s="246"/>
      <c r="G64" s="246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138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70">
        <v>15</v>
      </c>
      <c r="B65" s="171" t="s">
        <v>183</v>
      </c>
      <c r="C65" s="180" t="s">
        <v>184</v>
      </c>
      <c r="D65" s="172" t="s">
        <v>141</v>
      </c>
      <c r="E65" s="173">
        <v>1</v>
      </c>
      <c r="F65" s="174"/>
      <c r="G65" s="175">
        <f>ROUND(E65*F65,2)</f>
        <v>0</v>
      </c>
      <c r="H65" s="174"/>
      <c r="I65" s="175">
        <f>ROUND(E65*H65,2)</f>
        <v>0</v>
      </c>
      <c r="J65" s="174"/>
      <c r="K65" s="175">
        <f>ROUND(E65*J65,2)</f>
        <v>0</v>
      </c>
      <c r="L65" s="175">
        <v>21</v>
      </c>
      <c r="M65" s="175">
        <f>G65*(1+L65/100)</f>
        <v>0</v>
      </c>
      <c r="N65" s="175">
        <v>0</v>
      </c>
      <c r="O65" s="175">
        <f>ROUND(E65*N65,2)</f>
        <v>0</v>
      </c>
      <c r="P65" s="175">
        <v>0</v>
      </c>
      <c r="Q65" s="175">
        <f>ROUND(E65*P65,2)</f>
        <v>0</v>
      </c>
      <c r="R65" s="175"/>
      <c r="S65" s="175" t="s">
        <v>133</v>
      </c>
      <c r="T65" s="176" t="s">
        <v>134</v>
      </c>
      <c r="U65" s="160">
        <v>0</v>
      </c>
      <c r="V65" s="160">
        <f>ROUND(E65*U65,2)</f>
        <v>0</v>
      </c>
      <c r="W65" s="160"/>
      <c r="X65" s="160" t="s">
        <v>49</v>
      </c>
      <c r="Y65" s="151"/>
      <c r="Z65" s="151"/>
      <c r="AA65" s="151"/>
      <c r="AB65" s="151"/>
      <c r="AC65" s="151"/>
      <c r="AD65" s="151"/>
      <c r="AE65" s="151"/>
      <c r="AF65" s="151"/>
      <c r="AG65" s="151" t="s">
        <v>135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247" t="s">
        <v>185</v>
      </c>
      <c r="D66" s="248"/>
      <c r="E66" s="248"/>
      <c r="F66" s="248"/>
      <c r="G66" s="248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137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77" t="str">
        <f>C66</f>
        <v>Vytýčení stávajících inženýrských sítí i jejich správci. Bude provedeno vč. stabilizace bodů pro potřeby stavby po celou dobu výstavby.</v>
      </c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181" t="s">
        <v>143</v>
      </c>
      <c r="D67" s="161"/>
      <c r="E67" s="162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144</v>
      </c>
      <c r="AH67" s="151">
        <v>0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181" t="s">
        <v>67</v>
      </c>
      <c r="D68" s="161"/>
      <c r="E68" s="162">
        <v>1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144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8"/>
      <c r="B69" s="159"/>
      <c r="C69" s="245"/>
      <c r="D69" s="246"/>
      <c r="E69" s="246"/>
      <c r="F69" s="246"/>
      <c r="G69" s="246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51"/>
      <c r="Z69" s="151"/>
      <c r="AA69" s="151"/>
      <c r="AB69" s="151"/>
      <c r="AC69" s="151"/>
      <c r="AD69" s="151"/>
      <c r="AE69" s="151"/>
      <c r="AF69" s="151"/>
      <c r="AG69" s="151" t="s">
        <v>138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70">
        <v>16</v>
      </c>
      <c r="B70" s="171" t="s">
        <v>186</v>
      </c>
      <c r="C70" s="180" t="s">
        <v>187</v>
      </c>
      <c r="D70" s="172" t="s">
        <v>141</v>
      </c>
      <c r="E70" s="173">
        <v>1</v>
      </c>
      <c r="F70" s="174"/>
      <c r="G70" s="175">
        <f>ROUND(E70*F70,2)</f>
        <v>0</v>
      </c>
      <c r="H70" s="174"/>
      <c r="I70" s="175">
        <f>ROUND(E70*H70,2)</f>
        <v>0</v>
      </c>
      <c r="J70" s="174"/>
      <c r="K70" s="175">
        <f>ROUND(E70*J70,2)</f>
        <v>0</v>
      </c>
      <c r="L70" s="175">
        <v>21</v>
      </c>
      <c r="M70" s="175">
        <f>G70*(1+L70/100)</f>
        <v>0</v>
      </c>
      <c r="N70" s="175">
        <v>0</v>
      </c>
      <c r="O70" s="175">
        <f>ROUND(E70*N70,2)</f>
        <v>0</v>
      </c>
      <c r="P70" s="175">
        <v>0</v>
      </c>
      <c r="Q70" s="175">
        <f>ROUND(E70*P70,2)</f>
        <v>0</v>
      </c>
      <c r="R70" s="175"/>
      <c r="S70" s="175" t="s">
        <v>133</v>
      </c>
      <c r="T70" s="176" t="s">
        <v>134</v>
      </c>
      <c r="U70" s="160">
        <v>0</v>
      </c>
      <c r="V70" s="160">
        <f>ROUND(E70*U70,2)</f>
        <v>0</v>
      </c>
      <c r="W70" s="160"/>
      <c r="X70" s="160" t="s">
        <v>49</v>
      </c>
      <c r="Y70" s="151"/>
      <c r="Z70" s="151"/>
      <c r="AA70" s="151"/>
      <c r="AB70" s="151"/>
      <c r="AC70" s="151"/>
      <c r="AD70" s="151"/>
      <c r="AE70" s="151"/>
      <c r="AF70" s="151"/>
      <c r="AG70" s="151" t="s">
        <v>135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58"/>
      <c r="B71" s="159"/>
      <c r="C71" s="247" t="s">
        <v>188</v>
      </c>
      <c r="D71" s="248"/>
      <c r="E71" s="248"/>
      <c r="F71" s="248"/>
      <c r="G71" s="248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137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181" t="s">
        <v>143</v>
      </c>
      <c r="D72" s="161"/>
      <c r="E72" s="162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144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181" t="s">
        <v>67</v>
      </c>
      <c r="D73" s="161"/>
      <c r="E73" s="162">
        <v>1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144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58"/>
      <c r="B74" s="159"/>
      <c r="C74" s="245"/>
      <c r="D74" s="246"/>
      <c r="E74" s="246"/>
      <c r="F74" s="246"/>
      <c r="G74" s="246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51"/>
      <c r="Z74" s="151"/>
      <c r="AA74" s="151"/>
      <c r="AB74" s="151"/>
      <c r="AC74" s="151"/>
      <c r="AD74" s="151"/>
      <c r="AE74" s="151"/>
      <c r="AF74" s="151"/>
      <c r="AG74" s="151" t="s">
        <v>138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70">
        <v>17</v>
      </c>
      <c r="B75" s="171" t="s">
        <v>189</v>
      </c>
      <c r="C75" s="180" t="s">
        <v>190</v>
      </c>
      <c r="D75" s="172" t="s">
        <v>141</v>
      </c>
      <c r="E75" s="173">
        <v>1</v>
      </c>
      <c r="F75" s="174"/>
      <c r="G75" s="175">
        <f>ROUND(E75*F75,2)</f>
        <v>0</v>
      </c>
      <c r="H75" s="174"/>
      <c r="I75" s="175">
        <f>ROUND(E75*H75,2)</f>
        <v>0</v>
      </c>
      <c r="J75" s="174"/>
      <c r="K75" s="175">
        <f>ROUND(E75*J75,2)</f>
        <v>0</v>
      </c>
      <c r="L75" s="175">
        <v>21</v>
      </c>
      <c r="M75" s="175">
        <f>G75*(1+L75/100)</f>
        <v>0</v>
      </c>
      <c r="N75" s="175">
        <v>0</v>
      </c>
      <c r="O75" s="175">
        <f>ROUND(E75*N75,2)</f>
        <v>0</v>
      </c>
      <c r="P75" s="175">
        <v>0</v>
      </c>
      <c r="Q75" s="175">
        <f>ROUND(E75*P75,2)</f>
        <v>0</v>
      </c>
      <c r="R75" s="175"/>
      <c r="S75" s="175" t="s">
        <v>133</v>
      </c>
      <c r="T75" s="176" t="s">
        <v>134</v>
      </c>
      <c r="U75" s="160">
        <v>0</v>
      </c>
      <c r="V75" s="160">
        <f>ROUND(E75*U75,2)</f>
        <v>0</v>
      </c>
      <c r="W75" s="160"/>
      <c r="X75" s="160" t="s">
        <v>49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135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247" t="s">
        <v>191</v>
      </c>
      <c r="D76" s="248"/>
      <c r="E76" s="248"/>
      <c r="F76" s="248"/>
      <c r="G76" s="248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137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8"/>
      <c r="B77" s="159"/>
      <c r="C77" s="181" t="s">
        <v>143</v>
      </c>
      <c r="D77" s="161"/>
      <c r="E77" s="162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144</v>
      </c>
      <c r="AH77" s="151">
        <v>0</v>
      </c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181" t="s">
        <v>67</v>
      </c>
      <c r="D78" s="161"/>
      <c r="E78" s="162">
        <v>1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144</v>
      </c>
      <c r="AH78" s="151">
        <v>0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245"/>
      <c r="D79" s="246"/>
      <c r="E79" s="246"/>
      <c r="F79" s="246"/>
      <c r="G79" s="246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138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70">
        <v>18</v>
      </c>
      <c r="B80" s="171" t="s">
        <v>192</v>
      </c>
      <c r="C80" s="180" t="s">
        <v>193</v>
      </c>
      <c r="D80" s="172" t="s">
        <v>141</v>
      </c>
      <c r="E80" s="173">
        <v>1</v>
      </c>
      <c r="F80" s="174"/>
      <c r="G80" s="175">
        <f>ROUND(E80*F80,2)</f>
        <v>0</v>
      </c>
      <c r="H80" s="174"/>
      <c r="I80" s="175">
        <f>ROUND(E80*H80,2)</f>
        <v>0</v>
      </c>
      <c r="J80" s="174"/>
      <c r="K80" s="175">
        <f>ROUND(E80*J80,2)</f>
        <v>0</v>
      </c>
      <c r="L80" s="175">
        <v>21</v>
      </c>
      <c r="M80" s="175">
        <f>G80*(1+L80/100)</f>
        <v>0</v>
      </c>
      <c r="N80" s="175">
        <v>0</v>
      </c>
      <c r="O80" s="175">
        <f>ROUND(E80*N80,2)</f>
        <v>0</v>
      </c>
      <c r="P80" s="175">
        <v>0</v>
      </c>
      <c r="Q80" s="175">
        <f>ROUND(E80*P80,2)</f>
        <v>0</v>
      </c>
      <c r="R80" s="175"/>
      <c r="S80" s="175" t="s">
        <v>133</v>
      </c>
      <c r="T80" s="176" t="s">
        <v>134</v>
      </c>
      <c r="U80" s="160">
        <v>0</v>
      </c>
      <c r="V80" s="160">
        <f>ROUND(E80*U80,2)</f>
        <v>0</v>
      </c>
      <c r="W80" s="160"/>
      <c r="X80" s="160" t="s">
        <v>49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135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ht="22.5" outlineLevel="1" x14ac:dyDescent="0.2">
      <c r="A81" s="158"/>
      <c r="B81" s="159"/>
      <c r="C81" s="247" t="s">
        <v>194</v>
      </c>
      <c r="D81" s="248"/>
      <c r="E81" s="248"/>
      <c r="F81" s="248"/>
      <c r="G81" s="248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137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77" t="str">
        <f>C81</f>
        <v>Geometrický plán objektů podléhajících vkladu do katastru nemovitostí (budovy, inženýrské sítě, věcná břemena k částem pozemků) v 6ti tištěných vyhotoveních + 1x elektronicky CD.</v>
      </c>
      <c r="BB81" s="151"/>
      <c r="BC81" s="151"/>
      <c r="BD81" s="151"/>
      <c r="BE81" s="151"/>
      <c r="BF81" s="151"/>
      <c r="BG81" s="151"/>
      <c r="BH81" s="151"/>
    </row>
    <row r="82" spans="1:60" ht="33.75" outlineLevel="1" x14ac:dyDescent="0.2">
      <c r="A82" s="158"/>
      <c r="B82" s="159"/>
      <c r="C82" s="181" t="s">
        <v>195</v>
      </c>
      <c r="D82" s="161"/>
      <c r="E82" s="162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51"/>
      <c r="Z82" s="151"/>
      <c r="AA82" s="151"/>
      <c r="AB82" s="151"/>
      <c r="AC82" s="151"/>
      <c r="AD82" s="151"/>
      <c r="AE82" s="151"/>
      <c r="AF82" s="151"/>
      <c r="AG82" s="151" t="s">
        <v>144</v>
      </c>
      <c r="AH82" s="151">
        <v>0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8"/>
      <c r="B83" s="159"/>
      <c r="C83" s="181" t="s">
        <v>67</v>
      </c>
      <c r="D83" s="161"/>
      <c r="E83" s="162">
        <v>1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144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8"/>
      <c r="B84" s="159"/>
      <c r="C84" s="245"/>
      <c r="D84" s="246"/>
      <c r="E84" s="246"/>
      <c r="F84" s="246"/>
      <c r="G84" s="246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138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70">
        <v>19</v>
      </c>
      <c r="B85" s="171" t="s">
        <v>196</v>
      </c>
      <c r="C85" s="180" t="s">
        <v>197</v>
      </c>
      <c r="D85" s="172" t="s">
        <v>132</v>
      </c>
      <c r="E85" s="173">
        <v>1</v>
      </c>
      <c r="F85" s="174"/>
      <c r="G85" s="175">
        <f>ROUND(E85*F85,2)</f>
        <v>0</v>
      </c>
      <c r="H85" s="174"/>
      <c r="I85" s="175">
        <f>ROUND(E85*H85,2)</f>
        <v>0</v>
      </c>
      <c r="J85" s="174"/>
      <c r="K85" s="175">
        <f>ROUND(E85*J85,2)</f>
        <v>0</v>
      </c>
      <c r="L85" s="175">
        <v>21</v>
      </c>
      <c r="M85" s="175">
        <f>G85*(1+L85/100)</f>
        <v>0</v>
      </c>
      <c r="N85" s="175">
        <v>0</v>
      </c>
      <c r="O85" s="175">
        <f>ROUND(E85*N85,2)</f>
        <v>0</v>
      </c>
      <c r="P85" s="175">
        <v>0</v>
      </c>
      <c r="Q85" s="175">
        <f>ROUND(E85*P85,2)</f>
        <v>0</v>
      </c>
      <c r="R85" s="175"/>
      <c r="S85" s="175" t="s">
        <v>133</v>
      </c>
      <c r="T85" s="176" t="s">
        <v>134</v>
      </c>
      <c r="U85" s="160">
        <v>0</v>
      </c>
      <c r="V85" s="160">
        <f>ROUND(E85*U85,2)</f>
        <v>0</v>
      </c>
      <c r="W85" s="160"/>
      <c r="X85" s="160" t="s">
        <v>49</v>
      </c>
      <c r="Y85" s="151"/>
      <c r="Z85" s="151"/>
      <c r="AA85" s="151"/>
      <c r="AB85" s="151"/>
      <c r="AC85" s="151"/>
      <c r="AD85" s="151"/>
      <c r="AE85" s="151"/>
      <c r="AF85" s="151"/>
      <c r="AG85" s="151" t="s">
        <v>135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8"/>
      <c r="B86" s="159"/>
      <c r="C86" s="247" t="s">
        <v>198</v>
      </c>
      <c r="D86" s="248"/>
      <c r="E86" s="248"/>
      <c r="F86" s="248"/>
      <c r="G86" s="248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1"/>
      <c r="Z86" s="151"/>
      <c r="AA86" s="151"/>
      <c r="AB86" s="151"/>
      <c r="AC86" s="151"/>
      <c r="AD86" s="151"/>
      <c r="AE86" s="151"/>
      <c r="AF86" s="151"/>
      <c r="AG86" s="151" t="s">
        <v>137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77" t="str">
        <f>C86</f>
        <v>Dle ČSN 72 1002, čl. 5 Zařazení zemin podle vhodnosti do podloží, čl. 6 Zařazení zemin podle vhodnosti do násypu, příloha A, tab. A.1</v>
      </c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8"/>
      <c r="B87" s="159"/>
      <c r="C87" s="245"/>
      <c r="D87" s="246"/>
      <c r="E87" s="246"/>
      <c r="F87" s="246"/>
      <c r="G87" s="246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138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70">
        <v>20</v>
      </c>
      <c r="B88" s="171" t="s">
        <v>199</v>
      </c>
      <c r="C88" s="180" t="s">
        <v>200</v>
      </c>
      <c r="D88" s="172" t="s">
        <v>132</v>
      </c>
      <c r="E88" s="173">
        <v>1</v>
      </c>
      <c r="F88" s="174"/>
      <c r="G88" s="175">
        <f>ROUND(E88*F88,2)</f>
        <v>0</v>
      </c>
      <c r="H88" s="174"/>
      <c r="I88" s="175">
        <f>ROUND(E88*H88,2)</f>
        <v>0</v>
      </c>
      <c r="J88" s="174"/>
      <c r="K88" s="175">
        <f>ROUND(E88*J88,2)</f>
        <v>0</v>
      </c>
      <c r="L88" s="175">
        <v>21</v>
      </c>
      <c r="M88" s="175">
        <f>G88*(1+L88/100)</f>
        <v>0</v>
      </c>
      <c r="N88" s="175">
        <v>0</v>
      </c>
      <c r="O88" s="175">
        <f>ROUND(E88*N88,2)</f>
        <v>0</v>
      </c>
      <c r="P88" s="175">
        <v>0</v>
      </c>
      <c r="Q88" s="175">
        <f>ROUND(E88*P88,2)</f>
        <v>0</v>
      </c>
      <c r="R88" s="175"/>
      <c r="S88" s="175" t="s">
        <v>133</v>
      </c>
      <c r="T88" s="176" t="s">
        <v>134</v>
      </c>
      <c r="U88" s="160">
        <v>0</v>
      </c>
      <c r="V88" s="160">
        <f>ROUND(E88*U88,2)</f>
        <v>0</v>
      </c>
      <c r="W88" s="160"/>
      <c r="X88" s="160" t="s">
        <v>49</v>
      </c>
      <c r="Y88" s="151"/>
      <c r="Z88" s="151"/>
      <c r="AA88" s="151"/>
      <c r="AB88" s="151"/>
      <c r="AC88" s="151"/>
      <c r="AD88" s="151"/>
      <c r="AE88" s="151"/>
      <c r="AF88" s="151"/>
      <c r="AG88" s="151" t="s">
        <v>135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ht="22.5" outlineLevel="1" x14ac:dyDescent="0.2">
      <c r="A89" s="158"/>
      <c r="B89" s="159"/>
      <c r="C89" s="247" t="s">
        <v>201</v>
      </c>
      <c r="D89" s="248"/>
      <c r="E89" s="248"/>
      <c r="F89" s="248"/>
      <c r="G89" s="248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137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77" t="str">
        <f>C89</f>
        <v>Statické zatěžovací zkoušky a zkoušky penetrační metodou pro pozemní komunikace, vodohospodářské a pozemní stavby, dle ČSN 72 1006 a ČSN 72 1007</v>
      </c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8"/>
      <c r="B90" s="159"/>
      <c r="C90" s="245"/>
      <c r="D90" s="246"/>
      <c r="E90" s="246"/>
      <c r="F90" s="246"/>
      <c r="G90" s="246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138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70">
        <v>21</v>
      </c>
      <c r="B91" s="171" t="s">
        <v>202</v>
      </c>
      <c r="C91" s="180" t="s">
        <v>203</v>
      </c>
      <c r="D91" s="172" t="s">
        <v>132</v>
      </c>
      <c r="E91" s="173">
        <v>1</v>
      </c>
      <c r="F91" s="174"/>
      <c r="G91" s="175">
        <f>ROUND(E91*F91,2)</f>
        <v>0</v>
      </c>
      <c r="H91" s="174"/>
      <c r="I91" s="175">
        <f>ROUND(E91*H91,2)</f>
        <v>0</v>
      </c>
      <c r="J91" s="174"/>
      <c r="K91" s="175">
        <f>ROUND(E91*J91,2)</f>
        <v>0</v>
      </c>
      <c r="L91" s="175">
        <v>21</v>
      </c>
      <c r="M91" s="175">
        <f>G91*(1+L91/100)</f>
        <v>0</v>
      </c>
      <c r="N91" s="175">
        <v>0</v>
      </c>
      <c r="O91" s="175">
        <f>ROUND(E91*N91,2)</f>
        <v>0</v>
      </c>
      <c r="P91" s="175">
        <v>0</v>
      </c>
      <c r="Q91" s="175">
        <f>ROUND(E91*P91,2)</f>
        <v>0</v>
      </c>
      <c r="R91" s="175"/>
      <c r="S91" s="175" t="s">
        <v>133</v>
      </c>
      <c r="T91" s="176" t="s">
        <v>134</v>
      </c>
      <c r="U91" s="160">
        <v>0</v>
      </c>
      <c r="V91" s="160">
        <f>ROUND(E91*U91,2)</f>
        <v>0</v>
      </c>
      <c r="W91" s="160"/>
      <c r="X91" s="160" t="s">
        <v>49</v>
      </c>
      <c r="Y91" s="151"/>
      <c r="Z91" s="151"/>
      <c r="AA91" s="151"/>
      <c r="AB91" s="151"/>
      <c r="AC91" s="151"/>
      <c r="AD91" s="151"/>
      <c r="AE91" s="151"/>
      <c r="AF91" s="151"/>
      <c r="AG91" s="151" t="s">
        <v>135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8"/>
      <c r="B92" s="159"/>
      <c r="C92" s="247" t="s">
        <v>204</v>
      </c>
      <c r="D92" s="248"/>
      <c r="E92" s="248"/>
      <c r="F92" s="248"/>
      <c r="G92" s="248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1"/>
      <c r="Z92" s="151"/>
      <c r="AA92" s="151"/>
      <c r="AB92" s="151"/>
      <c r="AC92" s="151"/>
      <c r="AD92" s="151"/>
      <c r="AE92" s="151"/>
      <c r="AF92" s="151"/>
      <c r="AG92" s="151" t="s">
        <v>137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">
      <c r="A93" s="158"/>
      <c r="B93" s="159"/>
      <c r="C93" s="245"/>
      <c r="D93" s="246"/>
      <c r="E93" s="246"/>
      <c r="F93" s="246"/>
      <c r="G93" s="246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51"/>
      <c r="Z93" s="151"/>
      <c r="AA93" s="151"/>
      <c r="AB93" s="151"/>
      <c r="AC93" s="151"/>
      <c r="AD93" s="151"/>
      <c r="AE93" s="151"/>
      <c r="AF93" s="151"/>
      <c r="AG93" s="151" t="s">
        <v>138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70">
        <v>22</v>
      </c>
      <c r="B94" s="171" t="s">
        <v>205</v>
      </c>
      <c r="C94" s="180" t="s">
        <v>206</v>
      </c>
      <c r="D94" s="172" t="s">
        <v>141</v>
      </c>
      <c r="E94" s="173">
        <v>1</v>
      </c>
      <c r="F94" s="174"/>
      <c r="G94" s="175">
        <f>ROUND(E94*F94,2)</f>
        <v>0</v>
      </c>
      <c r="H94" s="174"/>
      <c r="I94" s="175">
        <f>ROUND(E94*H94,2)</f>
        <v>0</v>
      </c>
      <c r="J94" s="174"/>
      <c r="K94" s="175">
        <f>ROUND(E94*J94,2)</f>
        <v>0</v>
      </c>
      <c r="L94" s="175">
        <v>21</v>
      </c>
      <c r="M94" s="175">
        <f>G94*(1+L94/100)</f>
        <v>0</v>
      </c>
      <c r="N94" s="175">
        <v>0</v>
      </c>
      <c r="O94" s="175">
        <f>ROUND(E94*N94,2)</f>
        <v>0</v>
      </c>
      <c r="P94" s="175">
        <v>0</v>
      </c>
      <c r="Q94" s="175">
        <f>ROUND(E94*P94,2)</f>
        <v>0</v>
      </c>
      <c r="R94" s="175"/>
      <c r="S94" s="175" t="s">
        <v>133</v>
      </c>
      <c r="T94" s="176" t="s">
        <v>134</v>
      </c>
      <c r="U94" s="160">
        <v>0</v>
      </c>
      <c r="V94" s="160">
        <f>ROUND(E94*U94,2)</f>
        <v>0</v>
      </c>
      <c r="W94" s="160"/>
      <c r="X94" s="160" t="s">
        <v>49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135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247" t="s">
        <v>207</v>
      </c>
      <c r="D95" s="248"/>
      <c r="E95" s="248"/>
      <c r="F95" s="248"/>
      <c r="G95" s="248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137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243" t="s">
        <v>208</v>
      </c>
      <c r="D96" s="244"/>
      <c r="E96" s="244"/>
      <c r="F96" s="244"/>
      <c r="G96" s="244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137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181" t="s">
        <v>143</v>
      </c>
      <c r="D97" s="161"/>
      <c r="E97" s="162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144</v>
      </c>
      <c r="AH97" s="151">
        <v>0</v>
      </c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8"/>
      <c r="B98" s="159"/>
      <c r="C98" s="181" t="s">
        <v>67</v>
      </c>
      <c r="D98" s="161"/>
      <c r="E98" s="162">
        <v>1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1"/>
      <c r="Z98" s="151"/>
      <c r="AA98" s="151"/>
      <c r="AB98" s="151"/>
      <c r="AC98" s="151"/>
      <c r="AD98" s="151"/>
      <c r="AE98" s="151"/>
      <c r="AF98" s="151"/>
      <c r="AG98" s="151" t="s">
        <v>144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8"/>
      <c r="B99" s="159"/>
      <c r="C99" s="245"/>
      <c r="D99" s="246"/>
      <c r="E99" s="246"/>
      <c r="F99" s="246"/>
      <c r="G99" s="246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138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70">
        <v>23</v>
      </c>
      <c r="B100" s="171" t="s">
        <v>209</v>
      </c>
      <c r="C100" s="180" t="s">
        <v>210</v>
      </c>
      <c r="D100" s="172" t="s">
        <v>132</v>
      </c>
      <c r="E100" s="173">
        <v>1</v>
      </c>
      <c r="F100" s="174"/>
      <c r="G100" s="175">
        <f>ROUND(E100*F100,2)</f>
        <v>0</v>
      </c>
      <c r="H100" s="174"/>
      <c r="I100" s="175">
        <f>ROUND(E100*H100,2)</f>
        <v>0</v>
      </c>
      <c r="J100" s="174"/>
      <c r="K100" s="175">
        <f>ROUND(E100*J100,2)</f>
        <v>0</v>
      </c>
      <c r="L100" s="175">
        <v>21</v>
      </c>
      <c r="M100" s="175">
        <f>G100*(1+L100/100)</f>
        <v>0</v>
      </c>
      <c r="N100" s="175">
        <v>0</v>
      </c>
      <c r="O100" s="175">
        <f>ROUND(E100*N100,2)</f>
        <v>0</v>
      </c>
      <c r="P100" s="175">
        <v>0</v>
      </c>
      <c r="Q100" s="175">
        <f>ROUND(E100*P100,2)</f>
        <v>0</v>
      </c>
      <c r="R100" s="175"/>
      <c r="S100" s="175" t="s">
        <v>133</v>
      </c>
      <c r="T100" s="176" t="s">
        <v>134</v>
      </c>
      <c r="U100" s="160">
        <v>0</v>
      </c>
      <c r="V100" s="160">
        <f>ROUND(E100*U100,2)</f>
        <v>0</v>
      </c>
      <c r="W100" s="160"/>
      <c r="X100" s="160" t="s">
        <v>49</v>
      </c>
      <c r="Y100" s="151"/>
      <c r="Z100" s="151"/>
      <c r="AA100" s="151"/>
      <c r="AB100" s="151"/>
      <c r="AC100" s="151"/>
      <c r="AD100" s="151"/>
      <c r="AE100" s="151"/>
      <c r="AF100" s="151"/>
      <c r="AG100" s="151" t="s">
        <v>211</v>
      </c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249"/>
      <c r="D101" s="250"/>
      <c r="E101" s="250"/>
      <c r="F101" s="250"/>
      <c r="G101" s="25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138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70">
        <v>24</v>
      </c>
      <c r="B102" s="171" t="s">
        <v>212</v>
      </c>
      <c r="C102" s="180" t="s">
        <v>213</v>
      </c>
      <c r="D102" s="172" t="s">
        <v>132</v>
      </c>
      <c r="E102" s="173">
        <v>1</v>
      </c>
      <c r="F102" s="174"/>
      <c r="G102" s="175">
        <f>ROUND(E102*F102,2)</f>
        <v>0</v>
      </c>
      <c r="H102" s="174"/>
      <c r="I102" s="175">
        <f>ROUND(E102*H102,2)</f>
        <v>0</v>
      </c>
      <c r="J102" s="174"/>
      <c r="K102" s="175">
        <f>ROUND(E102*J102,2)</f>
        <v>0</v>
      </c>
      <c r="L102" s="175">
        <v>21</v>
      </c>
      <c r="M102" s="175">
        <f>G102*(1+L102/100)</f>
        <v>0</v>
      </c>
      <c r="N102" s="175">
        <v>0</v>
      </c>
      <c r="O102" s="175">
        <f>ROUND(E102*N102,2)</f>
        <v>0</v>
      </c>
      <c r="P102" s="175">
        <v>0</v>
      </c>
      <c r="Q102" s="175">
        <f>ROUND(E102*P102,2)</f>
        <v>0</v>
      </c>
      <c r="R102" s="175"/>
      <c r="S102" s="175" t="s">
        <v>133</v>
      </c>
      <c r="T102" s="176" t="s">
        <v>134</v>
      </c>
      <c r="U102" s="160">
        <v>0</v>
      </c>
      <c r="V102" s="160">
        <f>ROUND(E102*U102,2)</f>
        <v>0</v>
      </c>
      <c r="W102" s="160"/>
      <c r="X102" s="160" t="s">
        <v>49</v>
      </c>
      <c r="Y102" s="151"/>
      <c r="Z102" s="151"/>
      <c r="AA102" s="151"/>
      <c r="AB102" s="151"/>
      <c r="AC102" s="151"/>
      <c r="AD102" s="151"/>
      <c r="AE102" s="151"/>
      <c r="AF102" s="151"/>
      <c r="AG102" s="151" t="s">
        <v>135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ht="22.5" outlineLevel="1" x14ac:dyDescent="0.2">
      <c r="A103" s="158"/>
      <c r="B103" s="159"/>
      <c r="C103" s="247" t="s">
        <v>214</v>
      </c>
      <c r="D103" s="248"/>
      <c r="E103" s="248"/>
      <c r="F103" s="248"/>
      <c r="G103" s="248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137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77" t="str">
        <f>C103</f>
        <v>Náklady na ztížené provádění stavebních prací v důsledku nepřerušeného provozu na staveništi nebo v případech nepřerušeného provozu v objektech v nichž se stavební práce provádí.</v>
      </c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8"/>
      <c r="B104" s="159"/>
      <c r="C104" s="245"/>
      <c r="D104" s="246"/>
      <c r="E104" s="246"/>
      <c r="F104" s="246"/>
      <c r="G104" s="246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138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70">
        <v>25</v>
      </c>
      <c r="B105" s="171" t="s">
        <v>215</v>
      </c>
      <c r="C105" s="180" t="s">
        <v>216</v>
      </c>
      <c r="D105" s="172" t="s">
        <v>132</v>
      </c>
      <c r="E105" s="173">
        <v>1</v>
      </c>
      <c r="F105" s="174"/>
      <c r="G105" s="175">
        <f>ROUND(E105*F105,2)</f>
        <v>0</v>
      </c>
      <c r="H105" s="174"/>
      <c r="I105" s="175">
        <f>ROUND(E105*H105,2)</f>
        <v>0</v>
      </c>
      <c r="J105" s="174"/>
      <c r="K105" s="175">
        <f>ROUND(E105*J105,2)</f>
        <v>0</v>
      </c>
      <c r="L105" s="175">
        <v>21</v>
      </c>
      <c r="M105" s="175">
        <f>G105*(1+L105/100)</f>
        <v>0</v>
      </c>
      <c r="N105" s="175">
        <v>0</v>
      </c>
      <c r="O105" s="175">
        <f>ROUND(E105*N105,2)</f>
        <v>0</v>
      </c>
      <c r="P105" s="175">
        <v>0</v>
      </c>
      <c r="Q105" s="175">
        <f>ROUND(E105*P105,2)</f>
        <v>0</v>
      </c>
      <c r="R105" s="175"/>
      <c r="S105" s="175" t="s">
        <v>133</v>
      </c>
      <c r="T105" s="176" t="s">
        <v>134</v>
      </c>
      <c r="U105" s="160">
        <v>0</v>
      </c>
      <c r="V105" s="160">
        <f>ROUND(E105*U105,2)</f>
        <v>0</v>
      </c>
      <c r="W105" s="160"/>
      <c r="X105" s="160" t="s">
        <v>49</v>
      </c>
      <c r="Y105" s="151"/>
      <c r="Z105" s="151"/>
      <c r="AA105" s="151"/>
      <c r="AB105" s="151"/>
      <c r="AC105" s="151"/>
      <c r="AD105" s="151"/>
      <c r="AE105" s="151"/>
      <c r="AF105" s="151"/>
      <c r="AG105" s="151" t="s">
        <v>135</v>
      </c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8"/>
      <c r="B106" s="159"/>
      <c r="C106" s="247" t="s">
        <v>217</v>
      </c>
      <c r="D106" s="248"/>
      <c r="E106" s="248"/>
      <c r="F106" s="248"/>
      <c r="G106" s="248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137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245"/>
      <c r="D107" s="246"/>
      <c r="E107" s="246"/>
      <c r="F107" s="246"/>
      <c r="G107" s="246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138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70">
        <v>26</v>
      </c>
      <c r="B108" s="171" t="s">
        <v>218</v>
      </c>
      <c r="C108" s="180" t="s">
        <v>219</v>
      </c>
      <c r="D108" s="172" t="s">
        <v>141</v>
      </c>
      <c r="E108" s="173">
        <v>1</v>
      </c>
      <c r="F108" s="174"/>
      <c r="G108" s="175">
        <f>ROUND(E108*F108,2)</f>
        <v>0</v>
      </c>
      <c r="H108" s="174"/>
      <c r="I108" s="175">
        <f>ROUND(E108*H108,2)</f>
        <v>0</v>
      </c>
      <c r="J108" s="174"/>
      <c r="K108" s="175">
        <f>ROUND(E108*J108,2)</f>
        <v>0</v>
      </c>
      <c r="L108" s="175">
        <v>21</v>
      </c>
      <c r="M108" s="175">
        <f>G108*(1+L108/100)</f>
        <v>0</v>
      </c>
      <c r="N108" s="175">
        <v>0</v>
      </c>
      <c r="O108" s="175">
        <f>ROUND(E108*N108,2)</f>
        <v>0</v>
      </c>
      <c r="P108" s="175">
        <v>0</v>
      </c>
      <c r="Q108" s="175">
        <f>ROUND(E108*P108,2)</f>
        <v>0</v>
      </c>
      <c r="R108" s="175"/>
      <c r="S108" s="175" t="s">
        <v>133</v>
      </c>
      <c r="T108" s="176" t="s">
        <v>134</v>
      </c>
      <c r="U108" s="160">
        <v>0</v>
      </c>
      <c r="V108" s="160">
        <f>ROUND(E108*U108,2)</f>
        <v>0</v>
      </c>
      <c r="W108" s="160"/>
      <c r="X108" s="160" t="s">
        <v>49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135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ht="22.5" outlineLevel="1" x14ac:dyDescent="0.2">
      <c r="A109" s="158"/>
      <c r="B109" s="159"/>
      <c r="C109" s="247" t="s">
        <v>220</v>
      </c>
      <c r="D109" s="248"/>
      <c r="E109" s="248"/>
      <c r="F109" s="248"/>
      <c r="G109" s="248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137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77" t="str">
        <f>C109</f>
        <v>Náklady na vyhotovení a předložení finančního a časového harmonogramu prací a plnění před podpisem smlouvy vč. průběžné aktualizace harmonogramu během výstavby.</v>
      </c>
      <c r="BB109" s="151"/>
      <c r="BC109" s="151"/>
      <c r="BD109" s="151"/>
      <c r="BE109" s="151"/>
      <c r="BF109" s="151"/>
      <c r="BG109" s="151"/>
      <c r="BH109" s="151"/>
    </row>
    <row r="110" spans="1:60" ht="33.75" outlineLevel="1" x14ac:dyDescent="0.2">
      <c r="A110" s="158"/>
      <c r="B110" s="159"/>
      <c r="C110" s="181" t="s">
        <v>221</v>
      </c>
      <c r="D110" s="161"/>
      <c r="E110" s="162"/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144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">
      <c r="A111" s="158"/>
      <c r="B111" s="159"/>
      <c r="C111" s="181" t="s">
        <v>67</v>
      </c>
      <c r="D111" s="161"/>
      <c r="E111" s="162">
        <v>1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144</v>
      </c>
      <c r="AH111" s="151">
        <v>0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">
      <c r="A112" s="158"/>
      <c r="B112" s="159"/>
      <c r="C112" s="245"/>
      <c r="D112" s="246"/>
      <c r="E112" s="246"/>
      <c r="F112" s="246"/>
      <c r="G112" s="246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51"/>
      <c r="Z112" s="151"/>
      <c r="AA112" s="151"/>
      <c r="AB112" s="151"/>
      <c r="AC112" s="151"/>
      <c r="AD112" s="151"/>
      <c r="AE112" s="151"/>
      <c r="AF112" s="151"/>
      <c r="AG112" s="151" t="s">
        <v>138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70">
        <v>27</v>
      </c>
      <c r="B113" s="171" t="s">
        <v>222</v>
      </c>
      <c r="C113" s="180" t="s">
        <v>223</v>
      </c>
      <c r="D113" s="172" t="s">
        <v>141</v>
      </c>
      <c r="E113" s="173">
        <v>1</v>
      </c>
      <c r="F113" s="174"/>
      <c r="G113" s="175">
        <f>ROUND(E113*F113,2)</f>
        <v>0</v>
      </c>
      <c r="H113" s="174"/>
      <c r="I113" s="175">
        <f>ROUND(E113*H113,2)</f>
        <v>0</v>
      </c>
      <c r="J113" s="174"/>
      <c r="K113" s="175">
        <f>ROUND(E113*J113,2)</f>
        <v>0</v>
      </c>
      <c r="L113" s="175">
        <v>21</v>
      </c>
      <c r="M113" s="175">
        <f>G113*(1+L113/100)</f>
        <v>0</v>
      </c>
      <c r="N113" s="175">
        <v>0</v>
      </c>
      <c r="O113" s="175">
        <f>ROUND(E113*N113,2)</f>
        <v>0</v>
      </c>
      <c r="P113" s="175">
        <v>0</v>
      </c>
      <c r="Q113" s="175">
        <f>ROUND(E113*P113,2)</f>
        <v>0</v>
      </c>
      <c r="R113" s="175"/>
      <c r="S113" s="175" t="s">
        <v>133</v>
      </c>
      <c r="T113" s="176" t="s">
        <v>134</v>
      </c>
      <c r="U113" s="160">
        <v>0</v>
      </c>
      <c r="V113" s="160">
        <f>ROUND(E113*U113,2)</f>
        <v>0</v>
      </c>
      <c r="W113" s="160"/>
      <c r="X113" s="160" t="s">
        <v>49</v>
      </c>
      <c r="Y113" s="151"/>
      <c r="Z113" s="151"/>
      <c r="AA113" s="151"/>
      <c r="AB113" s="151"/>
      <c r="AC113" s="151"/>
      <c r="AD113" s="151"/>
      <c r="AE113" s="151"/>
      <c r="AF113" s="151"/>
      <c r="AG113" s="151" t="s">
        <v>135</v>
      </c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ht="22.5" outlineLevel="1" x14ac:dyDescent="0.2">
      <c r="A114" s="158"/>
      <c r="B114" s="159"/>
      <c r="C114" s="247" t="s">
        <v>224</v>
      </c>
      <c r="D114" s="248"/>
      <c r="E114" s="248"/>
      <c r="F114" s="248"/>
      <c r="G114" s="248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137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77" t="str">
        <f>C114</f>
        <v>Náklady spojené s prováděním stavby v blízkosti stávajících objektů (provozů), technologií, zeleně a provozu areálu statku. Omezení vlivu stavby na sousední objekty a stávající technologie - zakrytí konstrukcí a technologií (prach, hluk), zajištění přístupu</v>
      </c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181" t="s">
        <v>143</v>
      </c>
      <c r="D115" s="161"/>
      <c r="E115" s="162"/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144</v>
      </c>
      <c r="AH115" s="151">
        <v>0</v>
      </c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8"/>
      <c r="B116" s="159"/>
      <c r="C116" s="181" t="s">
        <v>67</v>
      </c>
      <c r="D116" s="161"/>
      <c r="E116" s="162">
        <v>1</v>
      </c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1"/>
      <c r="Z116" s="151"/>
      <c r="AA116" s="151"/>
      <c r="AB116" s="151"/>
      <c r="AC116" s="151"/>
      <c r="AD116" s="151"/>
      <c r="AE116" s="151"/>
      <c r="AF116" s="151"/>
      <c r="AG116" s="151" t="s">
        <v>144</v>
      </c>
      <c r="AH116" s="151">
        <v>0</v>
      </c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8"/>
      <c r="B117" s="159"/>
      <c r="C117" s="245"/>
      <c r="D117" s="246"/>
      <c r="E117" s="246"/>
      <c r="F117" s="246"/>
      <c r="G117" s="246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51"/>
      <c r="Z117" s="151"/>
      <c r="AA117" s="151"/>
      <c r="AB117" s="151"/>
      <c r="AC117" s="151"/>
      <c r="AD117" s="151"/>
      <c r="AE117" s="151"/>
      <c r="AF117" s="151"/>
      <c r="AG117" s="151" t="s">
        <v>138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">
      <c r="A118" s="170">
        <v>28</v>
      </c>
      <c r="B118" s="171" t="s">
        <v>225</v>
      </c>
      <c r="C118" s="180" t="s">
        <v>226</v>
      </c>
      <c r="D118" s="172" t="s">
        <v>132</v>
      </c>
      <c r="E118" s="173">
        <v>1</v>
      </c>
      <c r="F118" s="174"/>
      <c r="G118" s="175">
        <f>ROUND(E118*F118,2)</f>
        <v>0</v>
      </c>
      <c r="H118" s="174"/>
      <c r="I118" s="175">
        <f>ROUND(E118*H118,2)</f>
        <v>0</v>
      </c>
      <c r="J118" s="174"/>
      <c r="K118" s="175">
        <f>ROUND(E118*J118,2)</f>
        <v>0</v>
      </c>
      <c r="L118" s="175">
        <v>21</v>
      </c>
      <c r="M118" s="175">
        <f>G118*(1+L118/100)</f>
        <v>0</v>
      </c>
      <c r="N118" s="175">
        <v>0</v>
      </c>
      <c r="O118" s="175">
        <f>ROUND(E118*N118,2)</f>
        <v>0</v>
      </c>
      <c r="P118" s="175">
        <v>0</v>
      </c>
      <c r="Q118" s="175">
        <f>ROUND(E118*P118,2)</f>
        <v>0</v>
      </c>
      <c r="R118" s="175"/>
      <c r="S118" s="175" t="s">
        <v>133</v>
      </c>
      <c r="T118" s="176" t="s">
        <v>134</v>
      </c>
      <c r="U118" s="160">
        <v>0</v>
      </c>
      <c r="V118" s="160">
        <f>ROUND(E118*U118,2)</f>
        <v>0</v>
      </c>
      <c r="W118" s="160"/>
      <c r="X118" s="160" t="s">
        <v>49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135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ht="33.75" outlineLevel="1" x14ac:dyDescent="0.2">
      <c r="A119" s="158"/>
      <c r="B119" s="159"/>
      <c r="C119" s="247" t="s">
        <v>227</v>
      </c>
      <c r="D119" s="248"/>
      <c r="E119" s="248"/>
      <c r="F119" s="248"/>
      <c r="G119" s="248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137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77" t="str">
        <f>C119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8"/>
      <c r="B120" s="159"/>
      <c r="C120" s="245"/>
      <c r="D120" s="246"/>
      <c r="E120" s="246"/>
      <c r="F120" s="246"/>
      <c r="G120" s="246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138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70">
        <v>29</v>
      </c>
      <c r="B121" s="171" t="s">
        <v>228</v>
      </c>
      <c r="C121" s="180" t="s">
        <v>229</v>
      </c>
      <c r="D121" s="172" t="s">
        <v>141</v>
      </c>
      <c r="E121" s="173">
        <v>1</v>
      </c>
      <c r="F121" s="174"/>
      <c r="G121" s="175">
        <f>ROUND(E121*F121,2)</f>
        <v>0</v>
      </c>
      <c r="H121" s="174"/>
      <c r="I121" s="175">
        <f>ROUND(E121*H121,2)</f>
        <v>0</v>
      </c>
      <c r="J121" s="174"/>
      <c r="K121" s="175">
        <f>ROUND(E121*J121,2)</f>
        <v>0</v>
      </c>
      <c r="L121" s="175">
        <v>21</v>
      </c>
      <c r="M121" s="175">
        <f>G121*(1+L121/100)</f>
        <v>0</v>
      </c>
      <c r="N121" s="175">
        <v>0</v>
      </c>
      <c r="O121" s="175">
        <f>ROUND(E121*N121,2)</f>
        <v>0</v>
      </c>
      <c r="P121" s="175">
        <v>0</v>
      </c>
      <c r="Q121" s="175">
        <f>ROUND(E121*P121,2)</f>
        <v>0</v>
      </c>
      <c r="R121" s="175"/>
      <c r="S121" s="175" t="s">
        <v>133</v>
      </c>
      <c r="T121" s="176" t="s">
        <v>134</v>
      </c>
      <c r="U121" s="160">
        <v>0</v>
      </c>
      <c r="V121" s="160">
        <f>ROUND(E121*U121,2)</f>
        <v>0</v>
      </c>
      <c r="W121" s="160"/>
      <c r="X121" s="160" t="s">
        <v>49</v>
      </c>
      <c r="Y121" s="151"/>
      <c r="Z121" s="151"/>
      <c r="AA121" s="151"/>
      <c r="AB121" s="151"/>
      <c r="AC121" s="151"/>
      <c r="AD121" s="151"/>
      <c r="AE121" s="151"/>
      <c r="AF121" s="151"/>
      <c r="AG121" s="151" t="s">
        <v>135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58"/>
      <c r="B122" s="159"/>
      <c r="C122" s="247" t="s">
        <v>230</v>
      </c>
      <c r="D122" s="248"/>
      <c r="E122" s="248"/>
      <c r="F122" s="248"/>
      <c r="G122" s="248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51"/>
      <c r="Z122" s="151"/>
      <c r="AA122" s="151"/>
      <c r="AB122" s="151"/>
      <c r="AC122" s="151"/>
      <c r="AD122" s="151"/>
      <c r="AE122" s="151"/>
      <c r="AF122" s="151"/>
      <c r="AG122" s="151" t="s">
        <v>137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243" t="s">
        <v>231</v>
      </c>
      <c r="D123" s="244"/>
      <c r="E123" s="244"/>
      <c r="F123" s="244"/>
      <c r="G123" s="244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137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8"/>
      <c r="B124" s="159"/>
      <c r="C124" s="243" t="s">
        <v>232</v>
      </c>
      <c r="D124" s="244"/>
      <c r="E124" s="244"/>
      <c r="F124" s="244"/>
      <c r="G124" s="244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51"/>
      <c r="Z124" s="151"/>
      <c r="AA124" s="151"/>
      <c r="AB124" s="151"/>
      <c r="AC124" s="151"/>
      <c r="AD124" s="151"/>
      <c r="AE124" s="151"/>
      <c r="AF124" s="151"/>
      <c r="AG124" s="151" t="s">
        <v>137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ht="33.75" outlineLevel="1" x14ac:dyDescent="0.2">
      <c r="A125" s="158"/>
      <c r="B125" s="159"/>
      <c r="C125" s="181" t="s">
        <v>233</v>
      </c>
      <c r="D125" s="161"/>
      <c r="E125" s="162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51"/>
      <c r="Z125" s="151"/>
      <c r="AA125" s="151"/>
      <c r="AB125" s="151"/>
      <c r="AC125" s="151"/>
      <c r="AD125" s="151"/>
      <c r="AE125" s="151"/>
      <c r="AF125" s="151"/>
      <c r="AG125" s="151" t="s">
        <v>144</v>
      </c>
      <c r="AH125" s="151">
        <v>0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8"/>
      <c r="B126" s="159"/>
      <c r="C126" s="181" t="s">
        <v>67</v>
      </c>
      <c r="D126" s="161"/>
      <c r="E126" s="162">
        <v>1</v>
      </c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51"/>
      <c r="Z126" s="151"/>
      <c r="AA126" s="151"/>
      <c r="AB126" s="151"/>
      <c r="AC126" s="151"/>
      <c r="AD126" s="151"/>
      <c r="AE126" s="151"/>
      <c r="AF126" s="151"/>
      <c r="AG126" s="151" t="s">
        <v>144</v>
      </c>
      <c r="AH126" s="151">
        <v>0</v>
      </c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8"/>
      <c r="B127" s="159"/>
      <c r="C127" s="245"/>
      <c r="D127" s="246"/>
      <c r="E127" s="246"/>
      <c r="F127" s="246"/>
      <c r="G127" s="246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1"/>
      <c r="Z127" s="151"/>
      <c r="AA127" s="151"/>
      <c r="AB127" s="151"/>
      <c r="AC127" s="151"/>
      <c r="AD127" s="151"/>
      <c r="AE127" s="151"/>
      <c r="AF127" s="151"/>
      <c r="AG127" s="151" t="s">
        <v>138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 x14ac:dyDescent="0.2">
      <c r="A128" s="170">
        <v>30</v>
      </c>
      <c r="B128" s="171" t="s">
        <v>234</v>
      </c>
      <c r="C128" s="180" t="s">
        <v>235</v>
      </c>
      <c r="D128" s="172" t="s">
        <v>141</v>
      </c>
      <c r="E128" s="173">
        <v>1</v>
      </c>
      <c r="F128" s="174"/>
      <c r="G128" s="175">
        <f>ROUND(E128*F128,2)</f>
        <v>0</v>
      </c>
      <c r="H128" s="174"/>
      <c r="I128" s="175">
        <f>ROUND(E128*H128,2)</f>
        <v>0</v>
      </c>
      <c r="J128" s="174"/>
      <c r="K128" s="175">
        <f>ROUND(E128*J128,2)</f>
        <v>0</v>
      </c>
      <c r="L128" s="175">
        <v>21</v>
      </c>
      <c r="M128" s="175">
        <f>G128*(1+L128/100)</f>
        <v>0</v>
      </c>
      <c r="N128" s="175">
        <v>0</v>
      </c>
      <c r="O128" s="175">
        <f>ROUND(E128*N128,2)</f>
        <v>0</v>
      </c>
      <c r="P128" s="175">
        <v>0</v>
      </c>
      <c r="Q128" s="175">
        <f>ROUND(E128*P128,2)</f>
        <v>0</v>
      </c>
      <c r="R128" s="175"/>
      <c r="S128" s="175" t="s">
        <v>133</v>
      </c>
      <c r="T128" s="176" t="s">
        <v>134</v>
      </c>
      <c r="U128" s="160">
        <v>0</v>
      </c>
      <c r="V128" s="160">
        <f>ROUND(E128*U128,2)</f>
        <v>0</v>
      </c>
      <c r="W128" s="160"/>
      <c r="X128" s="160" t="s">
        <v>49</v>
      </c>
      <c r="Y128" s="151"/>
      <c r="Z128" s="151"/>
      <c r="AA128" s="151"/>
      <c r="AB128" s="151"/>
      <c r="AC128" s="151"/>
      <c r="AD128" s="151"/>
      <c r="AE128" s="151"/>
      <c r="AF128" s="151"/>
      <c r="AG128" s="151" t="s">
        <v>135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8"/>
      <c r="B129" s="159"/>
      <c r="C129" s="247" t="s">
        <v>207</v>
      </c>
      <c r="D129" s="248"/>
      <c r="E129" s="248"/>
      <c r="F129" s="248"/>
      <c r="G129" s="248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51"/>
      <c r="Z129" s="151"/>
      <c r="AA129" s="151"/>
      <c r="AB129" s="151"/>
      <c r="AC129" s="151"/>
      <c r="AD129" s="151"/>
      <c r="AE129" s="151"/>
      <c r="AF129" s="151"/>
      <c r="AG129" s="151" t="s">
        <v>137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58"/>
      <c r="B130" s="159"/>
      <c r="C130" s="243" t="s">
        <v>236</v>
      </c>
      <c r="D130" s="244"/>
      <c r="E130" s="244"/>
      <c r="F130" s="244"/>
      <c r="G130" s="244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51"/>
      <c r="Z130" s="151"/>
      <c r="AA130" s="151"/>
      <c r="AB130" s="151"/>
      <c r="AC130" s="151"/>
      <c r="AD130" s="151"/>
      <c r="AE130" s="151"/>
      <c r="AF130" s="151"/>
      <c r="AG130" s="151" t="s">
        <v>137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243" t="s">
        <v>237</v>
      </c>
      <c r="D131" s="244"/>
      <c r="E131" s="244"/>
      <c r="F131" s="244"/>
      <c r="G131" s="244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137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">
      <c r="A132" s="158"/>
      <c r="B132" s="159"/>
      <c r="C132" s="181" t="s">
        <v>238</v>
      </c>
      <c r="D132" s="161"/>
      <c r="E132" s="162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51"/>
      <c r="Z132" s="151"/>
      <c r="AA132" s="151"/>
      <c r="AB132" s="151"/>
      <c r="AC132" s="151"/>
      <c r="AD132" s="151"/>
      <c r="AE132" s="151"/>
      <c r="AF132" s="151"/>
      <c r="AG132" s="151" t="s">
        <v>144</v>
      </c>
      <c r="AH132" s="151">
        <v>0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8"/>
      <c r="B133" s="159"/>
      <c r="C133" s="181" t="s">
        <v>67</v>
      </c>
      <c r="D133" s="161"/>
      <c r="E133" s="162">
        <v>1</v>
      </c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51"/>
      <c r="Z133" s="151"/>
      <c r="AA133" s="151"/>
      <c r="AB133" s="151"/>
      <c r="AC133" s="151"/>
      <c r="AD133" s="151"/>
      <c r="AE133" s="151"/>
      <c r="AF133" s="151"/>
      <c r="AG133" s="151" t="s">
        <v>144</v>
      </c>
      <c r="AH133" s="151">
        <v>0</v>
      </c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58"/>
      <c r="B134" s="159"/>
      <c r="C134" s="245"/>
      <c r="D134" s="246"/>
      <c r="E134" s="246"/>
      <c r="F134" s="246"/>
      <c r="G134" s="246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138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">
      <c r="A135" s="170">
        <v>31</v>
      </c>
      <c r="B135" s="171" t="s">
        <v>239</v>
      </c>
      <c r="C135" s="180" t="s">
        <v>240</v>
      </c>
      <c r="D135" s="172" t="s">
        <v>141</v>
      </c>
      <c r="E135" s="173">
        <v>1</v>
      </c>
      <c r="F135" s="174"/>
      <c r="G135" s="175">
        <f>ROUND(E135*F135,2)</f>
        <v>0</v>
      </c>
      <c r="H135" s="174"/>
      <c r="I135" s="175">
        <f>ROUND(E135*H135,2)</f>
        <v>0</v>
      </c>
      <c r="J135" s="174"/>
      <c r="K135" s="175">
        <f>ROUND(E135*J135,2)</f>
        <v>0</v>
      </c>
      <c r="L135" s="175">
        <v>21</v>
      </c>
      <c r="M135" s="175">
        <f>G135*(1+L135/100)</f>
        <v>0</v>
      </c>
      <c r="N135" s="175">
        <v>0</v>
      </c>
      <c r="O135" s="175">
        <f>ROUND(E135*N135,2)</f>
        <v>0</v>
      </c>
      <c r="P135" s="175">
        <v>0</v>
      </c>
      <c r="Q135" s="175">
        <f>ROUND(E135*P135,2)</f>
        <v>0</v>
      </c>
      <c r="R135" s="175"/>
      <c r="S135" s="175" t="s">
        <v>133</v>
      </c>
      <c r="T135" s="176" t="s">
        <v>134</v>
      </c>
      <c r="U135" s="160">
        <v>0</v>
      </c>
      <c r="V135" s="160">
        <f>ROUND(E135*U135,2)</f>
        <v>0</v>
      </c>
      <c r="W135" s="160"/>
      <c r="X135" s="160" t="s">
        <v>49</v>
      </c>
      <c r="Y135" s="151"/>
      <c r="Z135" s="151"/>
      <c r="AA135" s="151"/>
      <c r="AB135" s="151"/>
      <c r="AC135" s="151"/>
      <c r="AD135" s="151"/>
      <c r="AE135" s="151"/>
      <c r="AF135" s="151"/>
      <c r="AG135" s="151" t="s">
        <v>135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ht="22.5" outlineLevel="1" x14ac:dyDescent="0.2">
      <c r="A136" s="158"/>
      <c r="B136" s="159"/>
      <c r="C136" s="247" t="s">
        <v>241</v>
      </c>
      <c r="D136" s="248"/>
      <c r="E136" s="248"/>
      <c r="F136" s="248"/>
      <c r="G136" s="248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51"/>
      <c r="Z136" s="151"/>
      <c r="AA136" s="151"/>
      <c r="AB136" s="151"/>
      <c r="AC136" s="151"/>
      <c r="AD136" s="151"/>
      <c r="AE136" s="151"/>
      <c r="AF136" s="151"/>
      <c r="AG136" s="151" t="s">
        <v>137</v>
      </c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77" t="str">
        <f>C136</f>
        <v>Doklady o vlastnostech materiálů, o provedených zkouškách a měření, o výchozích kontrolách provozuschopnosti,  o zaškolení obsluhy, revizní zprávy-bez závad, doklady o oprávnění k provádění prací, doklady o likvidaci odpadů, návody k obsluze, kopie záručních listů</v>
      </c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58"/>
      <c r="B137" s="159"/>
      <c r="C137" s="181" t="s">
        <v>143</v>
      </c>
      <c r="D137" s="161"/>
      <c r="E137" s="162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51"/>
      <c r="Z137" s="151"/>
      <c r="AA137" s="151"/>
      <c r="AB137" s="151"/>
      <c r="AC137" s="151"/>
      <c r="AD137" s="151"/>
      <c r="AE137" s="151"/>
      <c r="AF137" s="151"/>
      <c r="AG137" s="151" t="s">
        <v>144</v>
      </c>
      <c r="AH137" s="151">
        <v>0</v>
      </c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outlineLevel="1" x14ac:dyDescent="0.2">
      <c r="A138" s="158"/>
      <c r="B138" s="159"/>
      <c r="C138" s="181" t="s">
        <v>67</v>
      </c>
      <c r="D138" s="161"/>
      <c r="E138" s="162">
        <v>1</v>
      </c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51"/>
      <c r="Z138" s="151"/>
      <c r="AA138" s="151"/>
      <c r="AB138" s="151"/>
      <c r="AC138" s="151"/>
      <c r="AD138" s="151"/>
      <c r="AE138" s="151"/>
      <c r="AF138" s="151"/>
      <c r="AG138" s="151" t="s">
        <v>144</v>
      </c>
      <c r="AH138" s="151">
        <v>0</v>
      </c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">
      <c r="A139" s="158"/>
      <c r="B139" s="159"/>
      <c r="C139" s="245"/>
      <c r="D139" s="246"/>
      <c r="E139" s="246"/>
      <c r="F139" s="246"/>
      <c r="G139" s="246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51"/>
      <c r="Z139" s="151"/>
      <c r="AA139" s="151"/>
      <c r="AB139" s="151"/>
      <c r="AC139" s="151"/>
      <c r="AD139" s="151"/>
      <c r="AE139" s="151"/>
      <c r="AF139" s="151"/>
      <c r="AG139" s="151" t="s">
        <v>138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70">
        <v>32</v>
      </c>
      <c r="B140" s="171" t="s">
        <v>242</v>
      </c>
      <c r="C140" s="180" t="s">
        <v>243</v>
      </c>
      <c r="D140" s="172" t="s">
        <v>132</v>
      </c>
      <c r="E140" s="173">
        <v>1</v>
      </c>
      <c r="F140" s="174"/>
      <c r="G140" s="175">
        <f>ROUND(E140*F140,2)</f>
        <v>0</v>
      </c>
      <c r="H140" s="174"/>
      <c r="I140" s="175">
        <f>ROUND(E140*H140,2)</f>
        <v>0</v>
      </c>
      <c r="J140" s="174"/>
      <c r="K140" s="175">
        <f>ROUND(E140*J140,2)</f>
        <v>0</v>
      </c>
      <c r="L140" s="175">
        <v>21</v>
      </c>
      <c r="M140" s="175">
        <f>G140*(1+L140/100)</f>
        <v>0</v>
      </c>
      <c r="N140" s="175">
        <v>0</v>
      </c>
      <c r="O140" s="175">
        <f>ROUND(E140*N140,2)</f>
        <v>0</v>
      </c>
      <c r="P140" s="175">
        <v>0</v>
      </c>
      <c r="Q140" s="175">
        <f>ROUND(E140*P140,2)</f>
        <v>0</v>
      </c>
      <c r="R140" s="175"/>
      <c r="S140" s="175" t="s">
        <v>133</v>
      </c>
      <c r="T140" s="176" t="s">
        <v>134</v>
      </c>
      <c r="U140" s="160">
        <v>0</v>
      </c>
      <c r="V140" s="160">
        <f>ROUND(E140*U140,2)</f>
        <v>0</v>
      </c>
      <c r="W140" s="160"/>
      <c r="X140" s="160" t="s">
        <v>49</v>
      </c>
      <c r="Y140" s="151"/>
      <c r="Z140" s="151"/>
      <c r="AA140" s="151"/>
      <c r="AB140" s="151"/>
      <c r="AC140" s="151"/>
      <c r="AD140" s="151"/>
      <c r="AE140" s="151"/>
      <c r="AF140" s="151"/>
      <c r="AG140" s="151" t="s">
        <v>135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58"/>
      <c r="B141" s="159"/>
      <c r="C141" s="247" t="s">
        <v>244</v>
      </c>
      <c r="D141" s="248"/>
      <c r="E141" s="248"/>
      <c r="F141" s="248"/>
      <c r="G141" s="248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51"/>
      <c r="Z141" s="151"/>
      <c r="AA141" s="151"/>
      <c r="AB141" s="151"/>
      <c r="AC141" s="151"/>
      <c r="AD141" s="151"/>
      <c r="AE141" s="151"/>
      <c r="AF141" s="151"/>
      <c r="AG141" s="151" t="s">
        <v>137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ht="22.5" outlineLevel="1" x14ac:dyDescent="0.2">
      <c r="A142" s="158"/>
      <c r="B142" s="159"/>
      <c r="C142" s="243" t="s">
        <v>245</v>
      </c>
      <c r="D142" s="244"/>
      <c r="E142" s="244"/>
      <c r="F142" s="244"/>
      <c r="G142" s="244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137</v>
      </c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77" t="str">
        <f>C142</f>
        <v>Individuální zkoušky technologického zařízení - provedení zkoušek jednotlivých strojů, zařízení v rozsahu nutném k ověření úplnosti a správnosti montáže a zapojení.</v>
      </c>
      <c r="BB142" s="151"/>
      <c r="BC142" s="151"/>
      <c r="BD142" s="151"/>
      <c r="BE142" s="151"/>
      <c r="BF142" s="151"/>
      <c r="BG142" s="151"/>
      <c r="BH142" s="151"/>
    </row>
    <row r="143" spans="1:60" ht="22.5" outlineLevel="1" x14ac:dyDescent="0.2">
      <c r="A143" s="158"/>
      <c r="B143" s="159"/>
      <c r="C143" s="243" t="s">
        <v>246</v>
      </c>
      <c r="D143" s="244"/>
      <c r="E143" s="244"/>
      <c r="F143" s="244"/>
      <c r="G143" s="244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51"/>
      <c r="Z143" s="151"/>
      <c r="AA143" s="151"/>
      <c r="AB143" s="151"/>
      <c r="AC143" s="151"/>
      <c r="AD143" s="151"/>
      <c r="AE143" s="151"/>
      <c r="AF143" s="151"/>
      <c r="AG143" s="151" t="s">
        <v>137</v>
      </c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77" t="str">
        <f>C143</f>
        <v>Příprava ke komplexnímu vyzkoušení - ukončení individuálních zkoušek, zabezpečení látek pro komplexní zkoušky, zajištění přístupu, napojení el. energií apod.</v>
      </c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2">
      <c r="A144" s="158"/>
      <c r="B144" s="159"/>
      <c r="C144" s="243" t="s">
        <v>247</v>
      </c>
      <c r="D144" s="244"/>
      <c r="E144" s="244"/>
      <c r="F144" s="244"/>
      <c r="G144" s="244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51"/>
      <c r="Z144" s="151"/>
      <c r="AA144" s="151"/>
      <c r="AB144" s="151"/>
      <c r="AC144" s="151"/>
      <c r="AD144" s="151"/>
      <c r="AE144" s="151"/>
      <c r="AF144" s="151"/>
      <c r="AG144" s="151" t="s">
        <v>137</v>
      </c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77" t="str">
        <f>C144</f>
        <v>Program komplexního vyzkoušení pro přípravu, vedení a následné vyhodnocení komplexních zkoušek (pro jednotlivé části)</v>
      </c>
      <c r="BB144" s="151"/>
      <c r="BC144" s="151"/>
      <c r="BD144" s="151"/>
      <c r="BE144" s="151"/>
      <c r="BF144" s="151"/>
      <c r="BG144" s="151"/>
      <c r="BH144" s="151"/>
    </row>
    <row r="145" spans="1:60" ht="22.5" outlineLevel="1" x14ac:dyDescent="0.2">
      <c r="A145" s="158"/>
      <c r="B145" s="159"/>
      <c r="C145" s="243" t="s">
        <v>248</v>
      </c>
      <c r="D145" s="244"/>
      <c r="E145" s="244"/>
      <c r="F145" s="244"/>
      <c r="G145" s="244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51"/>
      <c r="Z145" s="151"/>
      <c r="AA145" s="151"/>
      <c r="AB145" s="151"/>
      <c r="AC145" s="151"/>
      <c r="AD145" s="151"/>
      <c r="AE145" s="151"/>
      <c r="AF145" s="151"/>
      <c r="AG145" s="151" t="s">
        <v>137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77" t="str">
        <f>C145</f>
        <v>Komplexní vyzkoušení - práce nutné k odzkoušení skupin strojů a zařízení ve vzájemných vazbách a k prokázání, že dodávka je schopna Zkušebního provozu. Všechna technologická zařízení budou podrobena komplexnímu vyzkoušení.</v>
      </c>
      <c r="BB145" s="151"/>
      <c r="BC145" s="151"/>
      <c r="BD145" s="151"/>
      <c r="BE145" s="151"/>
      <c r="BF145" s="151"/>
      <c r="BG145" s="151"/>
      <c r="BH145" s="151"/>
    </row>
    <row r="146" spans="1:60" ht="22.5" outlineLevel="1" x14ac:dyDescent="0.2">
      <c r="A146" s="158"/>
      <c r="B146" s="159"/>
      <c r="C146" s="243" t="s">
        <v>249</v>
      </c>
      <c r="D146" s="244"/>
      <c r="E146" s="244"/>
      <c r="F146" s="244"/>
      <c r="G146" s="244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51"/>
      <c r="Z146" s="151"/>
      <c r="AA146" s="151"/>
      <c r="AB146" s="151"/>
      <c r="AC146" s="151"/>
      <c r="AD146" s="151"/>
      <c r="AE146" s="151"/>
      <c r="AF146" s="151"/>
      <c r="AG146" s="151" t="s">
        <v>137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77" t="str">
        <f>C146</f>
        <v>Ty části technologických okruhů, u kterých komplexní vyzkoušení neproběhne úspěšně, se budou opakovat tak, aby byla prokázána plná funkčnost znovu zkoušeného okruhu během komplexního vyzkoušení.</v>
      </c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8"/>
      <c r="B147" s="159"/>
      <c r="C147" s="243" t="s">
        <v>250</v>
      </c>
      <c r="D147" s="244"/>
      <c r="E147" s="244"/>
      <c r="F147" s="244"/>
      <c r="G147" s="244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137</v>
      </c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2">
      <c r="A148" s="158"/>
      <c r="B148" s="159"/>
      <c r="C148" s="243" t="s">
        <v>251</v>
      </c>
      <c r="D148" s="244"/>
      <c r="E148" s="244"/>
      <c r="F148" s="244"/>
      <c r="G148" s="244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51"/>
      <c r="Z148" s="151"/>
      <c r="AA148" s="151"/>
      <c r="AB148" s="151"/>
      <c r="AC148" s="151"/>
      <c r="AD148" s="151"/>
      <c r="AE148" s="151"/>
      <c r="AF148" s="151"/>
      <c r="AG148" s="151" t="s">
        <v>137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77" t="str">
        <f>C148</f>
        <v>Náklady na individuální zkoušky dodaných a smontovaných technologických zařízení včetně komplexního vyzkoušení.</v>
      </c>
      <c r="BB148" s="151"/>
      <c r="BC148" s="151"/>
      <c r="BD148" s="151"/>
      <c r="BE148" s="151"/>
      <c r="BF148" s="151"/>
      <c r="BG148" s="151"/>
      <c r="BH148" s="151"/>
    </row>
    <row r="149" spans="1:60" outlineLevel="1" x14ac:dyDescent="0.2">
      <c r="A149" s="158"/>
      <c r="B149" s="159"/>
      <c r="C149" s="243" t="s">
        <v>252</v>
      </c>
      <c r="D149" s="244"/>
      <c r="E149" s="244"/>
      <c r="F149" s="244"/>
      <c r="G149" s="244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51"/>
      <c r="Z149" s="151"/>
      <c r="AA149" s="151"/>
      <c r="AB149" s="151"/>
      <c r="AC149" s="151"/>
      <c r="AD149" s="151"/>
      <c r="AE149" s="151"/>
      <c r="AF149" s="151"/>
      <c r="AG149" s="151" t="s">
        <v>137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">
      <c r="A150" s="158"/>
      <c r="B150" s="159"/>
      <c r="C150" s="245"/>
      <c r="D150" s="246"/>
      <c r="E150" s="246"/>
      <c r="F150" s="246"/>
      <c r="G150" s="246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51"/>
      <c r="Z150" s="151"/>
      <c r="AA150" s="151"/>
      <c r="AB150" s="151"/>
      <c r="AC150" s="151"/>
      <c r="AD150" s="151"/>
      <c r="AE150" s="151"/>
      <c r="AF150" s="151"/>
      <c r="AG150" s="151" t="s">
        <v>138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70">
        <v>33</v>
      </c>
      <c r="B151" s="171" t="s">
        <v>253</v>
      </c>
      <c r="C151" s="180" t="s">
        <v>254</v>
      </c>
      <c r="D151" s="172" t="s">
        <v>132</v>
      </c>
      <c r="E151" s="173">
        <v>1</v>
      </c>
      <c r="F151" s="174"/>
      <c r="G151" s="175">
        <f>ROUND(E151*F151,2)</f>
        <v>0</v>
      </c>
      <c r="H151" s="174"/>
      <c r="I151" s="175">
        <f>ROUND(E151*H151,2)</f>
        <v>0</v>
      </c>
      <c r="J151" s="174"/>
      <c r="K151" s="175">
        <f>ROUND(E151*J151,2)</f>
        <v>0</v>
      </c>
      <c r="L151" s="175">
        <v>21</v>
      </c>
      <c r="M151" s="175">
        <f>G151*(1+L151/100)</f>
        <v>0</v>
      </c>
      <c r="N151" s="175">
        <v>0</v>
      </c>
      <c r="O151" s="175">
        <f>ROUND(E151*N151,2)</f>
        <v>0</v>
      </c>
      <c r="P151" s="175">
        <v>0</v>
      </c>
      <c r="Q151" s="175">
        <f>ROUND(E151*P151,2)</f>
        <v>0</v>
      </c>
      <c r="R151" s="175"/>
      <c r="S151" s="175" t="s">
        <v>133</v>
      </c>
      <c r="T151" s="176" t="s">
        <v>134</v>
      </c>
      <c r="U151" s="160">
        <v>0</v>
      </c>
      <c r="V151" s="160">
        <f>ROUND(E151*U151,2)</f>
        <v>0</v>
      </c>
      <c r="W151" s="160"/>
      <c r="X151" s="160" t="s">
        <v>49</v>
      </c>
      <c r="Y151" s="151"/>
      <c r="Z151" s="151"/>
      <c r="AA151" s="151"/>
      <c r="AB151" s="151"/>
      <c r="AC151" s="151"/>
      <c r="AD151" s="151"/>
      <c r="AE151" s="151"/>
      <c r="AF151" s="151"/>
      <c r="AG151" s="151" t="s">
        <v>135</v>
      </c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ht="22.5" outlineLevel="1" x14ac:dyDescent="0.2">
      <c r="A152" s="158"/>
      <c r="B152" s="159"/>
      <c r="C152" s="247" t="s">
        <v>255</v>
      </c>
      <c r="D152" s="248"/>
      <c r="E152" s="248"/>
      <c r="F152" s="248"/>
      <c r="G152" s="248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51"/>
      <c r="Z152" s="151"/>
      <c r="AA152" s="151"/>
      <c r="AB152" s="151"/>
      <c r="AC152" s="151"/>
      <c r="AD152" s="151"/>
      <c r="AE152" s="151"/>
      <c r="AF152" s="151"/>
      <c r="AG152" s="151" t="s">
        <v>137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77" t="str">
        <f>C152</f>
        <v>Zkoušky , které nejsou uvedeny v položkách jednotlivých SO a PS (např. kamerové zkoušky venkovních technologických trubních linií, atd.)</v>
      </c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58"/>
      <c r="B153" s="159"/>
      <c r="C153" s="245"/>
      <c r="D153" s="246"/>
      <c r="E153" s="246"/>
      <c r="F153" s="246"/>
      <c r="G153" s="246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51"/>
      <c r="Z153" s="151"/>
      <c r="AA153" s="151"/>
      <c r="AB153" s="151"/>
      <c r="AC153" s="151"/>
      <c r="AD153" s="151"/>
      <c r="AE153" s="151"/>
      <c r="AF153" s="151"/>
      <c r="AG153" s="151" t="s">
        <v>138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70">
        <v>34</v>
      </c>
      <c r="B154" s="171" t="s">
        <v>256</v>
      </c>
      <c r="C154" s="180" t="s">
        <v>257</v>
      </c>
      <c r="D154" s="172" t="s">
        <v>132</v>
      </c>
      <c r="E154" s="173">
        <v>1</v>
      </c>
      <c r="F154" s="174"/>
      <c r="G154" s="175">
        <f>ROUND(E154*F154,2)</f>
        <v>0</v>
      </c>
      <c r="H154" s="174"/>
      <c r="I154" s="175">
        <f>ROUND(E154*H154,2)</f>
        <v>0</v>
      </c>
      <c r="J154" s="174"/>
      <c r="K154" s="175">
        <f>ROUND(E154*J154,2)</f>
        <v>0</v>
      </c>
      <c r="L154" s="175">
        <v>21</v>
      </c>
      <c r="M154" s="175">
        <f>G154*(1+L154/100)</f>
        <v>0</v>
      </c>
      <c r="N154" s="175">
        <v>0</v>
      </c>
      <c r="O154" s="175">
        <f>ROUND(E154*N154,2)</f>
        <v>0</v>
      </c>
      <c r="P154" s="175">
        <v>0</v>
      </c>
      <c r="Q154" s="175">
        <f>ROUND(E154*P154,2)</f>
        <v>0</v>
      </c>
      <c r="R154" s="175"/>
      <c r="S154" s="175" t="s">
        <v>133</v>
      </c>
      <c r="T154" s="176" t="s">
        <v>134</v>
      </c>
      <c r="U154" s="160">
        <v>0</v>
      </c>
      <c r="V154" s="160">
        <f>ROUND(E154*U154,2)</f>
        <v>0</v>
      </c>
      <c r="W154" s="160"/>
      <c r="X154" s="160" t="s">
        <v>49</v>
      </c>
      <c r="Y154" s="151"/>
      <c r="Z154" s="151"/>
      <c r="AA154" s="151"/>
      <c r="AB154" s="151"/>
      <c r="AC154" s="151"/>
      <c r="AD154" s="151"/>
      <c r="AE154" s="151"/>
      <c r="AF154" s="151"/>
      <c r="AG154" s="151" t="s">
        <v>135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 x14ac:dyDescent="0.2">
      <c r="A155" s="158"/>
      <c r="B155" s="159"/>
      <c r="C155" s="249"/>
      <c r="D155" s="250"/>
      <c r="E155" s="250"/>
      <c r="F155" s="250"/>
      <c r="G155" s="25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51"/>
      <c r="Z155" s="151"/>
      <c r="AA155" s="151"/>
      <c r="AB155" s="151"/>
      <c r="AC155" s="151"/>
      <c r="AD155" s="151"/>
      <c r="AE155" s="151"/>
      <c r="AF155" s="151"/>
      <c r="AG155" s="151" t="s">
        <v>138</v>
      </c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2">
      <c r="A156" s="170">
        <v>35</v>
      </c>
      <c r="B156" s="171" t="s">
        <v>258</v>
      </c>
      <c r="C156" s="180" t="s">
        <v>259</v>
      </c>
      <c r="D156" s="172" t="s">
        <v>132</v>
      </c>
      <c r="E156" s="173">
        <v>1</v>
      </c>
      <c r="F156" s="174"/>
      <c r="G156" s="175">
        <f>ROUND(E156*F156,2)</f>
        <v>0</v>
      </c>
      <c r="H156" s="174"/>
      <c r="I156" s="175">
        <f>ROUND(E156*H156,2)</f>
        <v>0</v>
      </c>
      <c r="J156" s="174"/>
      <c r="K156" s="175">
        <f>ROUND(E156*J156,2)</f>
        <v>0</v>
      </c>
      <c r="L156" s="175">
        <v>21</v>
      </c>
      <c r="M156" s="175">
        <f>G156*(1+L156/100)</f>
        <v>0</v>
      </c>
      <c r="N156" s="175">
        <v>0</v>
      </c>
      <c r="O156" s="175">
        <f>ROUND(E156*N156,2)</f>
        <v>0</v>
      </c>
      <c r="P156" s="175">
        <v>0</v>
      </c>
      <c r="Q156" s="175">
        <f>ROUND(E156*P156,2)</f>
        <v>0</v>
      </c>
      <c r="R156" s="175"/>
      <c r="S156" s="175" t="s">
        <v>133</v>
      </c>
      <c r="T156" s="176" t="s">
        <v>134</v>
      </c>
      <c r="U156" s="160">
        <v>0</v>
      </c>
      <c r="V156" s="160">
        <f>ROUND(E156*U156,2)</f>
        <v>0</v>
      </c>
      <c r="W156" s="160"/>
      <c r="X156" s="160" t="s">
        <v>49</v>
      </c>
      <c r="Y156" s="151"/>
      <c r="Z156" s="151"/>
      <c r="AA156" s="151"/>
      <c r="AB156" s="151"/>
      <c r="AC156" s="151"/>
      <c r="AD156" s="151"/>
      <c r="AE156" s="151"/>
      <c r="AF156" s="151"/>
      <c r="AG156" s="151" t="s">
        <v>135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58"/>
      <c r="B157" s="159"/>
      <c r="C157" s="249"/>
      <c r="D157" s="250"/>
      <c r="E157" s="250"/>
      <c r="F157" s="250"/>
      <c r="G157" s="25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51"/>
      <c r="Z157" s="151"/>
      <c r="AA157" s="151"/>
      <c r="AB157" s="151"/>
      <c r="AC157" s="151"/>
      <c r="AD157" s="151"/>
      <c r="AE157" s="151"/>
      <c r="AF157" s="151"/>
      <c r="AG157" s="151" t="s">
        <v>138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70">
        <v>36</v>
      </c>
      <c r="B158" s="171" t="s">
        <v>260</v>
      </c>
      <c r="C158" s="180" t="s">
        <v>261</v>
      </c>
      <c r="D158" s="172" t="s">
        <v>132</v>
      </c>
      <c r="E158" s="173">
        <v>1</v>
      </c>
      <c r="F158" s="174"/>
      <c r="G158" s="175">
        <f>ROUND(E158*F158,2)</f>
        <v>0</v>
      </c>
      <c r="H158" s="174"/>
      <c r="I158" s="175">
        <f>ROUND(E158*H158,2)</f>
        <v>0</v>
      </c>
      <c r="J158" s="174"/>
      <c r="K158" s="175">
        <f>ROUND(E158*J158,2)</f>
        <v>0</v>
      </c>
      <c r="L158" s="175">
        <v>21</v>
      </c>
      <c r="M158" s="175">
        <f>G158*(1+L158/100)</f>
        <v>0</v>
      </c>
      <c r="N158" s="175">
        <v>0</v>
      </c>
      <c r="O158" s="175">
        <f>ROUND(E158*N158,2)</f>
        <v>0</v>
      </c>
      <c r="P158" s="175">
        <v>0</v>
      </c>
      <c r="Q158" s="175">
        <f>ROUND(E158*P158,2)</f>
        <v>0</v>
      </c>
      <c r="R158" s="175"/>
      <c r="S158" s="175" t="s">
        <v>133</v>
      </c>
      <c r="T158" s="176" t="s">
        <v>134</v>
      </c>
      <c r="U158" s="160">
        <v>0</v>
      </c>
      <c r="V158" s="160">
        <f>ROUND(E158*U158,2)</f>
        <v>0</v>
      </c>
      <c r="W158" s="160"/>
      <c r="X158" s="160" t="s">
        <v>49</v>
      </c>
      <c r="Y158" s="151"/>
      <c r="Z158" s="151"/>
      <c r="AA158" s="151"/>
      <c r="AB158" s="151"/>
      <c r="AC158" s="151"/>
      <c r="AD158" s="151"/>
      <c r="AE158" s="151"/>
      <c r="AF158" s="151"/>
      <c r="AG158" s="151" t="s">
        <v>135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 x14ac:dyDescent="0.2">
      <c r="A159" s="158"/>
      <c r="B159" s="159"/>
      <c r="C159" s="249"/>
      <c r="D159" s="250"/>
      <c r="E159" s="250"/>
      <c r="F159" s="250"/>
      <c r="G159" s="25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51"/>
      <c r="Z159" s="151"/>
      <c r="AA159" s="151"/>
      <c r="AB159" s="151"/>
      <c r="AC159" s="151"/>
      <c r="AD159" s="151"/>
      <c r="AE159" s="151"/>
      <c r="AF159" s="151"/>
      <c r="AG159" s="151" t="s">
        <v>138</v>
      </c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">
      <c r="A160" s="170">
        <v>37</v>
      </c>
      <c r="B160" s="171" t="s">
        <v>262</v>
      </c>
      <c r="C160" s="180" t="s">
        <v>263</v>
      </c>
      <c r="D160" s="172" t="s">
        <v>132</v>
      </c>
      <c r="E160" s="173">
        <v>1</v>
      </c>
      <c r="F160" s="174"/>
      <c r="G160" s="175">
        <f>ROUND(E160*F160,2)</f>
        <v>0</v>
      </c>
      <c r="H160" s="174"/>
      <c r="I160" s="175">
        <f>ROUND(E160*H160,2)</f>
        <v>0</v>
      </c>
      <c r="J160" s="174"/>
      <c r="K160" s="175">
        <f>ROUND(E160*J160,2)</f>
        <v>0</v>
      </c>
      <c r="L160" s="175">
        <v>21</v>
      </c>
      <c r="M160" s="175">
        <f>G160*(1+L160/100)</f>
        <v>0</v>
      </c>
      <c r="N160" s="175">
        <v>0</v>
      </c>
      <c r="O160" s="175">
        <f>ROUND(E160*N160,2)</f>
        <v>0</v>
      </c>
      <c r="P160" s="175">
        <v>0</v>
      </c>
      <c r="Q160" s="175">
        <f>ROUND(E160*P160,2)</f>
        <v>0</v>
      </c>
      <c r="R160" s="175"/>
      <c r="S160" s="175" t="s">
        <v>133</v>
      </c>
      <c r="T160" s="176" t="s">
        <v>134</v>
      </c>
      <c r="U160" s="160">
        <v>0</v>
      </c>
      <c r="V160" s="160">
        <f>ROUND(E160*U160,2)</f>
        <v>0</v>
      </c>
      <c r="W160" s="160"/>
      <c r="X160" s="160" t="s">
        <v>49</v>
      </c>
      <c r="Y160" s="151"/>
      <c r="Z160" s="151"/>
      <c r="AA160" s="151"/>
      <c r="AB160" s="151"/>
      <c r="AC160" s="151"/>
      <c r="AD160" s="151"/>
      <c r="AE160" s="151"/>
      <c r="AF160" s="151"/>
      <c r="AG160" s="151" t="s">
        <v>135</v>
      </c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outlineLevel="1" x14ac:dyDescent="0.2">
      <c r="A161" s="158"/>
      <c r="B161" s="159"/>
      <c r="C161" s="247" t="s">
        <v>264</v>
      </c>
      <c r="D161" s="248"/>
      <c r="E161" s="248"/>
      <c r="F161" s="248"/>
      <c r="G161" s="248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51"/>
      <c r="Z161" s="151"/>
      <c r="AA161" s="151"/>
      <c r="AB161" s="151"/>
      <c r="AC161" s="151"/>
      <c r="AD161" s="151"/>
      <c r="AE161" s="151"/>
      <c r="AF161" s="151"/>
      <c r="AG161" s="151" t="s">
        <v>137</v>
      </c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">
      <c r="A162" s="158"/>
      <c r="B162" s="159"/>
      <c r="C162" s="243" t="s">
        <v>265</v>
      </c>
      <c r="D162" s="244"/>
      <c r="E162" s="244"/>
      <c r="F162" s="244"/>
      <c r="G162" s="244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51"/>
      <c r="Z162" s="151"/>
      <c r="AA162" s="151"/>
      <c r="AB162" s="151"/>
      <c r="AC162" s="151"/>
      <c r="AD162" s="151"/>
      <c r="AE162" s="151"/>
      <c r="AF162" s="151"/>
      <c r="AG162" s="151" t="s">
        <v>137</v>
      </c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">
      <c r="A163" s="158"/>
      <c r="B163" s="159"/>
      <c r="C163" s="243" t="s">
        <v>266</v>
      </c>
      <c r="D163" s="244"/>
      <c r="E163" s="244"/>
      <c r="F163" s="244"/>
      <c r="G163" s="244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51"/>
      <c r="Z163" s="151"/>
      <c r="AA163" s="151"/>
      <c r="AB163" s="151"/>
      <c r="AC163" s="151"/>
      <c r="AD163" s="151"/>
      <c r="AE163" s="151"/>
      <c r="AF163" s="151"/>
      <c r="AG163" s="151" t="s">
        <v>137</v>
      </c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">
      <c r="A164" s="158"/>
      <c r="B164" s="159"/>
      <c r="C164" s="243" t="s">
        <v>267</v>
      </c>
      <c r="D164" s="244"/>
      <c r="E164" s="244"/>
      <c r="F164" s="244"/>
      <c r="G164" s="244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51"/>
      <c r="Z164" s="151"/>
      <c r="AA164" s="151"/>
      <c r="AB164" s="151"/>
      <c r="AC164" s="151"/>
      <c r="AD164" s="151"/>
      <c r="AE164" s="151"/>
      <c r="AF164" s="151"/>
      <c r="AG164" s="151" t="s">
        <v>137</v>
      </c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outlineLevel="1" x14ac:dyDescent="0.2">
      <c r="A165" s="158"/>
      <c r="B165" s="159"/>
      <c r="C165" s="245"/>
      <c r="D165" s="246"/>
      <c r="E165" s="246"/>
      <c r="F165" s="246"/>
      <c r="G165" s="246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51"/>
      <c r="Z165" s="151"/>
      <c r="AA165" s="151"/>
      <c r="AB165" s="151"/>
      <c r="AC165" s="151"/>
      <c r="AD165" s="151"/>
      <c r="AE165" s="151"/>
      <c r="AF165" s="151"/>
      <c r="AG165" s="151" t="s">
        <v>138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2">
      <c r="A166" s="170">
        <v>38</v>
      </c>
      <c r="B166" s="171" t="s">
        <v>268</v>
      </c>
      <c r="C166" s="180" t="s">
        <v>269</v>
      </c>
      <c r="D166" s="172" t="s">
        <v>132</v>
      </c>
      <c r="E166" s="173">
        <v>1</v>
      </c>
      <c r="F166" s="174"/>
      <c r="G166" s="175">
        <f>ROUND(E166*F166,2)</f>
        <v>0</v>
      </c>
      <c r="H166" s="174"/>
      <c r="I166" s="175">
        <f>ROUND(E166*H166,2)</f>
        <v>0</v>
      </c>
      <c r="J166" s="174"/>
      <c r="K166" s="175">
        <f>ROUND(E166*J166,2)</f>
        <v>0</v>
      </c>
      <c r="L166" s="175">
        <v>21</v>
      </c>
      <c r="M166" s="175">
        <f>G166*(1+L166/100)</f>
        <v>0</v>
      </c>
      <c r="N166" s="175">
        <v>0</v>
      </c>
      <c r="O166" s="175">
        <f>ROUND(E166*N166,2)</f>
        <v>0</v>
      </c>
      <c r="P166" s="175">
        <v>0</v>
      </c>
      <c r="Q166" s="175">
        <f>ROUND(E166*P166,2)</f>
        <v>0</v>
      </c>
      <c r="R166" s="175"/>
      <c r="S166" s="175" t="s">
        <v>133</v>
      </c>
      <c r="T166" s="176" t="s">
        <v>134</v>
      </c>
      <c r="U166" s="160">
        <v>0</v>
      </c>
      <c r="V166" s="160">
        <f>ROUND(E166*U166,2)</f>
        <v>0</v>
      </c>
      <c r="W166" s="160"/>
      <c r="X166" s="160" t="s">
        <v>49</v>
      </c>
      <c r="Y166" s="151"/>
      <c r="Z166" s="151"/>
      <c r="AA166" s="151"/>
      <c r="AB166" s="151"/>
      <c r="AC166" s="151"/>
      <c r="AD166" s="151"/>
      <c r="AE166" s="151"/>
      <c r="AF166" s="151"/>
      <c r="AG166" s="151" t="s">
        <v>135</v>
      </c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">
      <c r="A167" s="158"/>
      <c r="B167" s="159"/>
      <c r="C167" s="247" t="s">
        <v>270</v>
      </c>
      <c r="D167" s="248"/>
      <c r="E167" s="248"/>
      <c r="F167" s="248"/>
      <c r="G167" s="248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51"/>
      <c r="Z167" s="151"/>
      <c r="AA167" s="151"/>
      <c r="AB167" s="151"/>
      <c r="AC167" s="151"/>
      <c r="AD167" s="151"/>
      <c r="AE167" s="151"/>
      <c r="AF167" s="151"/>
      <c r="AG167" s="151" t="s">
        <v>137</v>
      </c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77" t="str">
        <f>C167</f>
        <v>Náklady zhotovitele, které vzniknou v souvislosti s povinnostmi zhotovitele při předání a převzetí díla.</v>
      </c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">
      <c r="A168" s="158"/>
      <c r="B168" s="159"/>
      <c r="C168" s="245"/>
      <c r="D168" s="246"/>
      <c r="E168" s="246"/>
      <c r="F168" s="246"/>
      <c r="G168" s="246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51"/>
      <c r="Z168" s="151"/>
      <c r="AA168" s="151"/>
      <c r="AB168" s="151"/>
      <c r="AC168" s="151"/>
      <c r="AD168" s="151"/>
      <c r="AE168" s="151"/>
      <c r="AF168" s="151"/>
      <c r="AG168" s="151" t="s">
        <v>138</v>
      </c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">
      <c r="A169" s="170">
        <v>39</v>
      </c>
      <c r="B169" s="171" t="s">
        <v>271</v>
      </c>
      <c r="C169" s="180" t="s">
        <v>272</v>
      </c>
      <c r="D169" s="172" t="s">
        <v>132</v>
      </c>
      <c r="E169" s="173">
        <v>1</v>
      </c>
      <c r="F169" s="174"/>
      <c r="G169" s="175">
        <f>ROUND(E169*F169,2)</f>
        <v>0</v>
      </c>
      <c r="H169" s="174"/>
      <c r="I169" s="175">
        <f>ROUND(E169*H169,2)</f>
        <v>0</v>
      </c>
      <c r="J169" s="174"/>
      <c r="K169" s="175">
        <f>ROUND(E169*J169,2)</f>
        <v>0</v>
      </c>
      <c r="L169" s="175">
        <v>21</v>
      </c>
      <c r="M169" s="175">
        <f>G169*(1+L169/100)</f>
        <v>0</v>
      </c>
      <c r="N169" s="175">
        <v>0</v>
      </c>
      <c r="O169" s="175">
        <f>ROUND(E169*N169,2)</f>
        <v>0</v>
      </c>
      <c r="P169" s="175">
        <v>0</v>
      </c>
      <c r="Q169" s="175">
        <f>ROUND(E169*P169,2)</f>
        <v>0</v>
      </c>
      <c r="R169" s="175"/>
      <c r="S169" s="175" t="s">
        <v>133</v>
      </c>
      <c r="T169" s="176" t="s">
        <v>134</v>
      </c>
      <c r="U169" s="160">
        <v>0</v>
      </c>
      <c r="V169" s="160">
        <f>ROUND(E169*U169,2)</f>
        <v>0</v>
      </c>
      <c r="W169" s="160"/>
      <c r="X169" s="160" t="s">
        <v>49</v>
      </c>
      <c r="Y169" s="151"/>
      <c r="Z169" s="151"/>
      <c r="AA169" s="151"/>
      <c r="AB169" s="151"/>
      <c r="AC169" s="151"/>
      <c r="AD169" s="151"/>
      <c r="AE169" s="151"/>
      <c r="AF169" s="151"/>
      <c r="AG169" s="151" t="s">
        <v>135</v>
      </c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2">
      <c r="A170" s="158"/>
      <c r="B170" s="159"/>
      <c r="C170" s="247" t="s">
        <v>273</v>
      </c>
      <c r="D170" s="248"/>
      <c r="E170" s="248"/>
      <c r="F170" s="248"/>
      <c r="G170" s="248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51"/>
      <c r="Z170" s="151"/>
      <c r="AA170" s="151"/>
      <c r="AB170" s="151"/>
      <c r="AC170" s="151"/>
      <c r="AD170" s="151"/>
      <c r="AE170" s="151"/>
      <c r="AF170" s="151"/>
      <c r="AG170" s="151" t="s">
        <v>137</v>
      </c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2">
      <c r="A171" s="158"/>
      <c r="B171" s="159"/>
      <c r="C171" s="245"/>
      <c r="D171" s="246"/>
      <c r="E171" s="246"/>
      <c r="F171" s="246"/>
      <c r="G171" s="246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51"/>
      <c r="Z171" s="151"/>
      <c r="AA171" s="151"/>
      <c r="AB171" s="151"/>
      <c r="AC171" s="151"/>
      <c r="AD171" s="151"/>
      <c r="AE171" s="151"/>
      <c r="AF171" s="151"/>
      <c r="AG171" s="151" t="s">
        <v>138</v>
      </c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x14ac:dyDescent="0.2">
      <c r="A172" s="3"/>
      <c r="B172" s="4"/>
      <c r="C172" s="182"/>
      <c r="D172" s="6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AE172">
        <v>15</v>
      </c>
      <c r="AF172">
        <v>21</v>
      </c>
      <c r="AG172" t="s">
        <v>115</v>
      </c>
    </row>
    <row r="173" spans="1:60" x14ac:dyDescent="0.2">
      <c r="A173" s="154"/>
      <c r="B173" s="155" t="s">
        <v>29</v>
      </c>
      <c r="C173" s="183"/>
      <c r="D173" s="156"/>
      <c r="E173" s="157"/>
      <c r="F173" s="157"/>
      <c r="G173" s="178">
        <f>G8</f>
        <v>0</v>
      </c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AE173">
        <f>SUMIF(L7:L171,AE172,G7:G171)</f>
        <v>0</v>
      </c>
      <c r="AF173">
        <f>SUMIF(L7:L171,AF172,G7:G171)</f>
        <v>0</v>
      </c>
      <c r="AG173" t="s">
        <v>274</v>
      </c>
    </row>
    <row r="174" spans="1:60" x14ac:dyDescent="0.2">
      <c r="C174" s="184"/>
      <c r="D174" s="10"/>
      <c r="AG174" t="s">
        <v>275</v>
      </c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+hDGDG1uCsQXqRzZEhf2tT7ctHdMHUcFhkaibSBtdZQLadys8bQ3coAxZb24txiD1jJFSwLzhy8csr8dWivzQ==" saltValue="PV1qjF6XL0bzXaP6Vw6acw==" spinCount="100000" sheet="1"/>
  <mergeCells count="96">
    <mergeCell ref="C26:G26"/>
    <mergeCell ref="A1:G1"/>
    <mergeCell ref="C2:G2"/>
    <mergeCell ref="C3:G3"/>
    <mergeCell ref="C4:G4"/>
    <mergeCell ref="C10:G10"/>
    <mergeCell ref="C11:G11"/>
    <mergeCell ref="C13:G13"/>
    <mergeCell ref="C16:G16"/>
    <mergeCell ref="C18:G18"/>
    <mergeCell ref="C21:G21"/>
    <mergeCell ref="C23:G23"/>
    <mergeCell ref="C50:G50"/>
    <mergeCell ref="C28:G28"/>
    <mergeCell ref="C31:G31"/>
    <mergeCell ref="C33:G33"/>
    <mergeCell ref="C36:G36"/>
    <mergeCell ref="C38:G38"/>
    <mergeCell ref="C41:G41"/>
    <mergeCell ref="C43:G43"/>
    <mergeCell ref="C44:G44"/>
    <mergeCell ref="C45:G45"/>
    <mergeCell ref="C47:G47"/>
    <mergeCell ref="C49:G49"/>
    <mergeCell ref="C69:G69"/>
    <mergeCell ref="C52:G52"/>
    <mergeCell ref="C53:G53"/>
    <mergeCell ref="C55:G55"/>
    <mergeCell ref="C56:G56"/>
    <mergeCell ref="C58:G58"/>
    <mergeCell ref="C59:G59"/>
    <mergeCell ref="C60:G60"/>
    <mergeCell ref="C61:G61"/>
    <mergeCell ref="C63:G63"/>
    <mergeCell ref="C64:G64"/>
    <mergeCell ref="C66:G66"/>
    <mergeCell ref="C93:G93"/>
    <mergeCell ref="C71:G71"/>
    <mergeCell ref="C74:G74"/>
    <mergeCell ref="C76:G76"/>
    <mergeCell ref="C79:G79"/>
    <mergeCell ref="C81:G81"/>
    <mergeCell ref="C84:G84"/>
    <mergeCell ref="C86:G86"/>
    <mergeCell ref="C87:G87"/>
    <mergeCell ref="C89:G89"/>
    <mergeCell ref="C90:G90"/>
    <mergeCell ref="C92:G92"/>
    <mergeCell ref="C117:G117"/>
    <mergeCell ref="C95:G95"/>
    <mergeCell ref="C96:G96"/>
    <mergeCell ref="C99:G99"/>
    <mergeCell ref="C101:G101"/>
    <mergeCell ref="C103:G103"/>
    <mergeCell ref="C104:G104"/>
    <mergeCell ref="C106:G106"/>
    <mergeCell ref="C107:G107"/>
    <mergeCell ref="C109:G109"/>
    <mergeCell ref="C112:G112"/>
    <mergeCell ref="C114:G114"/>
    <mergeCell ref="C139:G139"/>
    <mergeCell ref="C119:G119"/>
    <mergeCell ref="C120:G120"/>
    <mergeCell ref="C122:G122"/>
    <mergeCell ref="C123:G123"/>
    <mergeCell ref="C124:G124"/>
    <mergeCell ref="C127:G127"/>
    <mergeCell ref="C129:G129"/>
    <mergeCell ref="C130:G130"/>
    <mergeCell ref="C131:G131"/>
    <mergeCell ref="C134:G134"/>
    <mergeCell ref="C136:G136"/>
    <mergeCell ref="C153:G153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2:G152"/>
    <mergeCell ref="C171:G171"/>
    <mergeCell ref="C155:G155"/>
    <mergeCell ref="C157:G157"/>
    <mergeCell ref="C159:G159"/>
    <mergeCell ref="C161:G161"/>
    <mergeCell ref="C162:G162"/>
    <mergeCell ref="C163:G163"/>
    <mergeCell ref="C164:G164"/>
    <mergeCell ref="C165:G165"/>
    <mergeCell ref="C167:G167"/>
    <mergeCell ref="C168:G168"/>
    <mergeCell ref="C170:G17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5" customWidth="1"/>
    <col min="3" max="3" width="63.28515625" style="125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102</v>
      </c>
      <c r="B1" s="251"/>
      <c r="C1" s="251"/>
      <c r="D1" s="251"/>
      <c r="E1" s="251"/>
      <c r="F1" s="251"/>
      <c r="G1" s="251"/>
      <c r="AG1" t="s">
        <v>103</v>
      </c>
    </row>
    <row r="2" spans="1:60" ht="25.15" customHeight="1" x14ac:dyDescent="0.2">
      <c r="A2" s="143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104</v>
      </c>
    </row>
    <row r="3" spans="1:60" ht="25.15" customHeight="1" x14ac:dyDescent="0.2">
      <c r="A3" s="143" t="s">
        <v>8</v>
      </c>
      <c r="B3" s="49" t="s">
        <v>51</v>
      </c>
      <c r="C3" s="252" t="s">
        <v>52</v>
      </c>
      <c r="D3" s="253"/>
      <c r="E3" s="253"/>
      <c r="F3" s="253"/>
      <c r="G3" s="254"/>
      <c r="AC3" s="125" t="s">
        <v>104</v>
      </c>
      <c r="AG3" t="s">
        <v>105</v>
      </c>
    </row>
    <row r="4" spans="1:60" ht="25.15" customHeight="1" x14ac:dyDescent="0.2">
      <c r="A4" s="144" t="s">
        <v>9</v>
      </c>
      <c r="B4" s="145" t="s">
        <v>53</v>
      </c>
      <c r="C4" s="255" t="s">
        <v>54</v>
      </c>
      <c r="D4" s="256"/>
      <c r="E4" s="256"/>
      <c r="F4" s="256"/>
      <c r="G4" s="257"/>
      <c r="AG4" t="s">
        <v>106</v>
      </c>
    </row>
    <row r="5" spans="1:60" x14ac:dyDescent="0.2">
      <c r="D5" s="10"/>
    </row>
    <row r="6" spans="1:60" ht="38.25" x14ac:dyDescent="0.2">
      <c r="A6" s="147" t="s">
        <v>107</v>
      </c>
      <c r="B6" s="149" t="s">
        <v>108</v>
      </c>
      <c r="C6" s="149" t="s">
        <v>109</v>
      </c>
      <c r="D6" s="148" t="s">
        <v>110</v>
      </c>
      <c r="E6" s="147" t="s">
        <v>111</v>
      </c>
      <c r="F6" s="146" t="s">
        <v>112</v>
      </c>
      <c r="G6" s="147" t="s">
        <v>29</v>
      </c>
      <c r="H6" s="150" t="s">
        <v>30</v>
      </c>
      <c r="I6" s="150" t="s">
        <v>113</v>
      </c>
      <c r="J6" s="150" t="s">
        <v>31</v>
      </c>
      <c r="K6" s="150" t="s">
        <v>114</v>
      </c>
      <c r="L6" s="150" t="s">
        <v>115</v>
      </c>
      <c r="M6" s="150" t="s">
        <v>116</v>
      </c>
      <c r="N6" s="150" t="s">
        <v>117</v>
      </c>
      <c r="O6" s="150" t="s">
        <v>118</v>
      </c>
      <c r="P6" s="150" t="s">
        <v>119</v>
      </c>
      <c r="Q6" s="150" t="s">
        <v>120</v>
      </c>
      <c r="R6" s="150" t="s">
        <v>121</v>
      </c>
      <c r="S6" s="150" t="s">
        <v>122</v>
      </c>
      <c r="T6" s="150" t="s">
        <v>123</v>
      </c>
      <c r="U6" s="150" t="s">
        <v>124</v>
      </c>
      <c r="V6" s="150" t="s">
        <v>125</v>
      </c>
      <c r="W6" s="150" t="s">
        <v>126</v>
      </c>
      <c r="X6" s="150" t="s">
        <v>127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128</v>
      </c>
      <c r="B8" s="165" t="s">
        <v>67</v>
      </c>
      <c r="C8" s="179" t="s">
        <v>68</v>
      </c>
      <c r="D8" s="166"/>
      <c r="E8" s="167"/>
      <c r="F8" s="168"/>
      <c r="G8" s="168">
        <f>SUMIF(AG9:AG56,"&lt;&gt;NOR",G9:G56)</f>
        <v>0</v>
      </c>
      <c r="H8" s="168"/>
      <c r="I8" s="168">
        <f>SUM(I9:I56)</f>
        <v>0</v>
      </c>
      <c r="J8" s="168"/>
      <c r="K8" s="168">
        <f>SUM(K9:K56)</f>
        <v>0</v>
      </c>
      <c r="L8" s="168"/>
      <c r="M8" s="168">
        <f>SUM(M9:M56)</f>
        <v>0</v>
      </c>
      <c r="N8" s="168"/>
      <c r="O8" s="168">
        <f>SUM(O9:O56)</f>
        <v>0.03</v>
      </c>
      <c r="P8" s="168"/>
      <c r="Q8" s="168">
        <f>SUM(Q9:Q56)</f>
        <v>54.510000000000005</v>
      </c>
      <c r="R8" s="168"/>
      <c r="S8" s="168"/>
      <c r="T8" s="169"/>
      <c r="U8" s="163"/>
      <c r="V8" s="163">
        <f>SUM(V9:V56)</f>
        <v>356.35</v>
      </c>
      <c r="W8" s="163"/>
      <c r="X8" s="163"/>
      <c r="AG8" t="s">
        <v>129</v>
      </c>
    </row>
    <row r="9" spans="1:60" ht="22.5" outlineLevel="1" x14ac:dyDescent="0.2">
      <c r="A9" s="170">
        <v>1</v>
      </c>
      <c r="B9" s="171" t="s">
        <v>276</v>
      </c>
      <c r="C9" s="180" t="s">
        <v>277</v>
      </c>
      <c r="D9" s="172" t="s">
        <v>278</v>
      </c>
      <c r="E9" s="173">
        <v>69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0.24</v>
      </c>
      <c r="Q9" s="175">
        <f>ROUND(E9*P9,2)</f>
        <v>16.559999999999999</v>
      </c>
      <c r="R9" s="175" t="s">
        <v>279</v>
      </c>
      <c r="S9" s="175" t="s">
        <v>280</v>
      </c>
      <c r="T9" s="176" t="s">
        <v>280</v>
      </c>
      <c r="U9" s="160">
        <v>0.80647999999999997</v>
      </c>
      <c r="V9" s="160">
        <f>ROUND(E9*U9,2)</f>
        <v>55.65</v>
      </c>
      <c r="W9" s="160"/>
      <c r="X9" s="160" t="s">
        <v>281</v>
      </c>
      <c r="Y9" s="151"/>
      <c r="Z9" s="151"/>
      <c r="AA9" s="151"/>
      <c r="AB9" s="151"/>
      <c r="AC9" s="151"/>
      <c r="AD9" s="151"/>
      <c r="AE9" s="151"/>
      <c r="AF9" s="151"/>
      <c r="AG9" s="151" t="s">
        <v>282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181" t="s">
        <v>283</v>
      </c>
      <c r="D10" s="161"/>
      <c r="E10" s="162">
        <v>69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144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245"/>
      <c r="D11" s="246"/>
      <c r="E11" s="246"/>
      <c r="F11" s="246"/>
      <c r="G11" s="246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138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ht="22.5" outlineLevel="1" x14ac:dyDescent="0.2">
      <c r="A12" s="170">
        <v>2</v>
      </c>
      <c r="B12" s="171" t="s">
        <v>284</v>
      </c>
      <c r="C12" s="180" t="s">
        <v>285</v>
      </c>
      <c r="D12" s="172" t="s">
        <v>286</v>
      </c>
      <c r="E12" s="173">
        <v>13.8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5">
        <v>0</v>
      </c>
      <c r="O12" s="175">
        <f>ROUND(E12*N12,2)</f>
        <v>0</v>
      </c>
      <c r="P12" s="175">
        <v>0</v>
      </c>
      <c r="Q12" s="175">
        <f>ROUND(E12*P12,2)</f>
        <v>0</v>
      </c>
      <c r="R12" s="175" t="s">
        <v>287</v>
      </c>
      <c r="S12" s="175" t="s">
        <v>280</v>
      </c>
      <c r="T12" s="176" t="s">
        <v>280</v>
      </c>
      <c r="U12" s="160">
        <v>16.54</v>
      </c>
      <c r="V12" s="160">
        <f>ROUND(E12*U12,2)</f>
        <v>228.25</v>
      </c>
      <c r="W12" s="160"/>
      <c r="X12" s="160" t="s">
        <v>281</v>
      </c>
      <c r="Y12" s="151"/>
      <c r="Z12" s="151"/>
      <c r="AA12" s="151"/>
      <c r="AB12" s="151"/>
      <c r="AC12" s="151"/>
      <c r="AD12" s="151"/>
      <c r="AE12" s="151"/>
      <c r="AF12" s="151"/>
      <c r="AG12" s="151" t="s">
        <v>288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 x14ac:dyDescent="0.2">
      <c r="A13" s="158"/>
      <c r="B13" s="159"/>
      <c r="C13" s="258" t="s">
        <v>289</v>
      </c>
      <c r="D13" s="259"/>
      <c r="E13" s="259"/>
      <c r="F13" s="259"/>
      <c r="G13" s="259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290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77" t="str">
        <f>C13</f>
        <v>korytech vodotečí, melioračních kanálech s přemístěním suti na hromady na vzdálenost do 20 m nebo s naložením na dopravní prostředek,</v>
      </c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181" t="s">
        <v>291</v>
      </c>
      <c r="D14" s="161"/>
      <c r="E14" s="162">
        <v>13.8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144</v>
      </c>
      <c r="AH14" s="151">
        <v>0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245"/>
      <c r="D15" s="246"/>
      <c r="E15" s="246"/>
      <c r="F15" s="246"/>
      <c r="G15" s="246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138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70">
        <v>3</v>
      </c>
      <c r="B16" s="171" t="s">
        <v>292</v>
      </c>
      <c r="C16" s="180" t="s">
        <v>293</v>
      </c>
      <c r="D16" s="172" t="s">
        <v>286</v>
      </c>
      <c r="E16" s="173">
        <v>37.950000000000003</v>
      </c>
      <c r="F16" s="174"/>
      <c r="G16" s="175">
        <f>ROUND(E16*F16,2)</f>
        <v>0</v>
      </c>
      <c r="H16" s="174"/>
      <c r="I16" s="175">
        <f>ROUND(E16*H16,2)</f>
        <v>0</v>
      </c>
      <c r="J16" s="174"/>
      <c r="K16" s="175">
        <f>ROUND(E16*J16,2)</f>
        <v>0</v>
      </c>
      <c r="L16" s="175">
        <v>21</v>
      </c>
      <c r="M16" s="175">
        <f>G16*(1+L16/100)</f>
        <v>0</v>
      </c>
      <c r="N16" s="175">
        <v>0</v>
      </c>
      <c r="O16" s="175">
        <f>ROUND(E16*N16,2)</f>
        <v>0</v>
      </c>
      <c r="P16" s="175">
        <v>0</v>
      </c>
      <c r="Q16" s="175">
        <f>ROUND(E16*P16,2)</f>
        <v>0</v>
      </c>
      <c r="R16" s="175" t="s">
        <v>287</v>
      </c>
      <c r="S16" s="175" t="s">
        <v>280</v>
      </c>
      <c r="T16" s="176" t="s">
        <v>280</v>
      </c>
      <c r="U16" s="160">
        <v>0.12</v>
      </c>
      <c r="V16" s="160">
        <f>ROUND(E16*U16,2)</f>
        <v>4.55</v>
      </c>
      <c r="W16" s="160"/>
      <c r="X16" s="160" t="s">
        <v>281</v>
      </c>
      <c r="Y16" s="151"/>
      <c r="Z16" s="151"/>
      <c r="AA16" s="151"/>
      <c r="AB16" s="151"/>
      <c r="AC16" s="151"/>
      <c r="AD16" s="151"/>
      <c r="AE16" s="151"/>
      <c r="AF16" s="151"/>
      <c r="AG16" s="151" t="s">
        <v>288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ht="33.75" outlineLevel="1" x14ac:dyDescent="0.2">
      <c r="A17" s="158"/>
      <c r="B17" s="159"/>
      <c r="C17" s="258" t="s">
        <v>294</v>
      </c>
      <c r="D17" s="259"/>
      <c r="E17" s="259"/>
      <c r="F17" s="259"/>
      <c r="G17" s="259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51"/>
      <c r="Z17" s="151"/>
      <c r="AA17" s="151"/>
      <c r="AB17" s="151"/>
      <c r="AC17" s="151"/>
      <c r="AD17" s="151"/>
      <c r="AE17" s="151"/>
      <c r="AF17" s="151"/>
      <c r="AG17" s="151" t="s">
        <v>290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77" t="str">
        <f>C17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181" t="s">
        <v>295</v>
      </c>
      <c r="D18" s="161"/>
      <c r="E18" s="162">
        <v>37.950000000000003</v>
      </c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144</v>
      </c>
      <c r="AH18" s="151">
        <v>0</v>
      </c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245"/>
      <c r="D19" s="246"/>
      <c r="E19" s="246"/>
      <c r="F19" s="246"/>
      <c r="G19" s="246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138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70">
        <v>4</v>
      </c>
      <c r="B20" s="171" t="s">
        <v>296</v>
      </c>
      <c r="C20" s="180" t="s">
        <v>297</v>
      </c>
      <c r="D20" s="172" t="s">
        <v>286</v>
      </c>
      <c r="E20" s="173">
        <v>37.950000000000003</v>
      </c>
      <c r="F20" s="174"/>
      <c r="G20" s="175">
        <f>ROUND(E20*F20,2)</f>
        <v>0</v>
      </c>
      <c r="H20" s="174"/>
      <c r="I20" s="175">
        <f>ROUND(E20*H20,2)</f>
        <v>0</v>
      </c>
      <c r="J20" s="174"/>
      <c r="K20" s="175">
        <f>ROUND(E20*J20,2)</f>
        <v>0</v>
      </c>
      <c r="L20" s="175">
        <v>21</v>
      </c>
      <c r="M20" s="175">
        <f>G20*(1+L20/100)</f>
        <v>0</v>
      </c>
      <c r="N20" s="175">
        <v>0</v>
      </c>
      <c r="O20" s="175">
        <f>ROUND(E20*N20,2)</f>
        <v>0</v>
      </c>
      <c r="P20" s="175">
        <v>0</v>
      </c>
      <c r="Q20" s="175">
        <f>ROUND(E20*P20,2)</f>
        <v>0</v>
      </c>
      <c r="R20" s="175" t="s">
        <v>287</v>
      </c>
      <c r="S20" s="175" t="s">
        <v>280</v>
      </c>
      <c r="T20" s="176" t="s">
        <v>280</v>
      </c>
      <c r="U20" s="160">
        <v>0.04</v>
      </c>
      <c r="V20" s="160">
        <f>ROUND(E20*U20,2)</f>
        <v>1.52</v>
      </c>
      <c r="W20" s="160"/>
      <c r="X20" s="160" t="s">
        <v>281</v>
      </c>
      <c r="Y20" s="151"/>
      <c r="Z20" s="151"/>
      <c r="AA20" s="151"/>
      <c r="AB20" s="151"/>
      <c r="AC20" s="151"/>
      <c r="AD20" s="151"/>
      <c r="AE20" s="151"/>
      <c r="AF20" s="151"/>
      <c r="AG20" s="151" t="s">
        <v>288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ht="33.75" outlineLevel="1" x14ac:dyDescent="0.2">
      <c r="A21" s="158"/>
      <c r="B21" s="159"/>
      <c r="C21" s="258" t="s">
        <v>294</v>
      </c>
      <c r="D21" s="259"/>
      <c r="E21" s="259"/>
      <c r="F21" s="259"/>
      <c r="G21" s="259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290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77" t="str">
        <f>C21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181" t="s">
        <v>298</v>
      </c>
      <c r="D22" s="161"/>
      <c r="E22" s="162">
        <v>37.950000000000003</v>
      </c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144</v>
      </c>
      <c r="AH22" s="151">
        <v>5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245"/>
      <c r="D23" s="246"/>
      <c r="E23" s="246"/>
      <c r="F23" s="246"/>
      <c r="G23" s="246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138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70">
        <v>5</v>
      </c>
      <c r="B24" s="171" t="s">
        <v>299</v>
      </c>
      <c r="C24" s="180" t="s">
        <v>300</v>
      </c>
      <c r="D24" s="172" t="s">
        <v>278</v>
      </c>
      <c r="E24" s="173">
        <v>38.5</v>
      </c>
      <c r="F24" s="174"/>
      <c r="G24" s="175">
        <f>ROUND(E24*F24,2)</f>
        <v>0</v>
      </c>
      <c r="H24" s="174"/>
      <c r="I24" s="175">
        <f>ROUND(E24*H24,2)</f>
        <v>0</v>
      </c>
      <c r="J24" s="174"/>
      <c r="K24" s="175">
        <f>ROUND(E24*J24,2)</f>
        <v>0</v>
      </c>
      <c r="L24" s="175">
        <v>21</v>
      </c>
      <c r="M24" s="175">
        <f>G24*(1+L24/100)</f>
        <v>0</v>
      </c>
      <c r="N24" s="175">
        <v>6.9999999999999999E-4</v>
      </c>
      <c r="O24" s="175">
        <f>ROUND(E24*N24,2)</f>
        <v>0.03</v>
      </c>
      <c r="P24" s="175">
        <v>0</v>
      </c>
      <c r="Q24" s="175">
        <f>ROUND(E24*P24,2)</f>
        <v>0</v>
      </c>
      <c r="R24" s="175" t="s">
        <v>287</v>
      </c>
      <c r="S24" s="175" t="s">
        <v>280</v>
      </c>
      <c r="T24" s="176" t="s">
        <v>280</v>
      </c>
      <c r="U24" s="160">
        <v>0.16</v>
      </c>
      <c r="V24" s="160">
        <f>ROUND(E24*U24,2)</f>
        <v>6.16</v>
      </c>
      <c r="W24" s="160"/>
      <c r="X24" s="160" t="s">
        <v>281</v>
      </c>
      <c r="Y24" s="151"/>
      <c r="Z24" s="151"/>
      <c r="AA24" s="151"/>
      <c r="AB24" s="151"/>
      <c r="AC24" s="151"/>
      <c r="AD24" s="151"/>
      <c r="AE24" s="151"/>
      <c r="AF24" s="151"/>
      <c r="AG24" s="151" t="s">
        <v>288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181" t="s">
        <v>301</v>
      </c>
      <c r="D25" s="161"/>
      <c r="E25" s="162">
        <v>38.5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144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245"/>
      <c r="D26" s="246"/>
      <c r="E26" s="246"/>
      <c r="F26" s="246"/>
      <c r="G26" s="246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138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">
      <c r="A27" s="170">
        <v>6</v>
      </c>
      <c r="B27" s="171" t="s">
        <v>302</v>
      </c>
      <c r="C27" s="180" t="s">
        <v>303</v>
      </c>
      <c r="D27" s="172" t="s">
        <v>278</v>
      </c>
      <c r="E27" s="173">
        <v>38.5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5">
        <v>0</v>
      </c>
      <c r="O27" s="175">
        <f>ROUND(E27*N27,2)</f>
        <v>0</v>
      </c>
      <c r="P27" s="175">
        <v>0</v>
      </c>
      <c r="Q27" s="175">
        <f>ROUND(E27*P27,2)</f>
        <v>0</v>
      </c>
      <c r="R27" s="175" t="s">
        <v>287</v>
      </c>
      <c r="S27" s="175" t="s">
        <v>280</v>
      </c>
      <c r="T27" s="176" t="s">
        <v>280</v>
      </c>
      <c r="U27" s="160">
        <v>0.1</v>
      </c>
      <c r="V27" s="160">
        <f>ROUND(E27*U27,2)</f>
        <v>3.85</v>
      </c>
      <c r="W27" s="160"/>
      <c r="X27" s="160" t="s">
        <v>281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288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258" t="s">
        <v>304</v>
      </c>
      <c r="D28" s="259"/>
      <c r="E28" s="259"/>
      <c r="F28" s="259"/>
      <c r="G28" s="259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290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181" t="s">
        <v>305</v>
      </c>
      <c r="D29" s="161"/>
      <c r="E29" s="162">
        <v>38.5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144</v>
      </c>
      <c r="AH29" s="151">
        <v>5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245"/>
      <c r="D30" s="246"/>
      <c r="E30" s="246"/>
      <c r="F30" s="246"/>
      <c r="G30" s="246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138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70">
        <v>7</v>
      </c>
      <c r="B31" s="171" t="s">
        <v>306</v>
      </c>
      <c r="C31" s="180" t="s">
        <v>307</v>
      </c>
      <c r="D31" s="172" t="s">
        <v>286</v>
      </c>
      <c r="E31" s="173">
        <v>37.950000000000003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5">
        <v>0</v>
      </c>
      <c r="O31" s="175">
        <f>ROUND(E31*N31,2)</f>
        <v>0</v>
      </c>
      <c r="P31" s="175">
        <v>0</v>
      </c>
      <c r="Q31" s="175">
        <f>ROUND(E31*P31,2)</f>
        <v>0</v>
      </c>
      <c r="R31" s="175" t="s">
        <v>287</v>
      </c>
      <c r="S31" s="175" t="s">
        <v>280</v>
      </c>
      <c r="T31" s="176" t="s">
        <v>280</v>
      </c>
      <c r="U31" s="160">
        <v>0.52</v>
      </c>
      <c r="V31" s="160">
        <f>ROUND(E31*U31,2)</f>
        <v>19.73</v>
      </c>
      <c r="W31" s="160"/>
      <c r="X31" s="160" t="s">
        <v>281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288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258" t="s">
        <v>308</v>
      </c>
      <c r="D32" s="259"/>
      <c r="E32" s="259"/>
      <c r="F32" s="259"/>
      <c r="G32" s="259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290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77" t="str">
        <f>C32</f>
        <v>bez naložení do dopravní nádoby, ale s vyprázdněním dopravní nádoby na hromadu nebo na dopravní prostředek,</v>
      </c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81" t="s">
        <v>309</v>
      </c>
      <c r="D33" s="161"/>
      <c r="E33" s="162">
        <v>37.950000000000003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144</v>
      </c>
      <c r="AH33" s="151">
        <v>5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245"/>
      <c r="D34" s="246"/>
      <c r="E34" s="246"/>
      <c r="F34" s="246"/>
      <c r="G34" s="246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138</v>
      </c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70">
        <v>8</v>
      </c>
      <c r="B35" s="171" t="s">
        <v>310</v>
      </c>
      <c r="C35" s="180" t="s">
        <v>311</v>
      </c>
      <c r="D35" s="172" t="s">
        <v>286</v>
      </c>
      <c r="E35" s="173">
        <v>37.950000000000003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5">
        <v>0</v>
      </c>
      <c r="O35" s="175">
        <f>ROUND(E35*N35,2)</f>
        <v>0</v>
      </c>
      <c r="P35" s="175">
        <v>0</v>
      </c>
      <c r="Q35" s="175">
        <f>ROUND(E35*P35,2)</f>
        <v>0</v>
      </c>
      <c r="R35" s="175" t="s">
        <v>287</v>
      </c>
      <c r="S35" s="175" t="s">
        <v>280</v>
      </c>
      <c r="T35" s="176" t="s">
        <v>280</v>
      </c>
      <c r="U35" s="160">
        <v>0.01</v>
      </c>
      <c r="V35" s="160">
        <f>ROUND(E35*U35,2)</f>
        <v>0.38</v>
      </c>
      <c r="W35" s="160"/>
      <c r="X35" s="160" t="s">
        <v>281</v>
      </c>
      <c r="Y35" s="151"/>
      <c r="Z35" s="151"/>
      <c r="AA35" s="151"/>
      <c r="AB35" s="151"/>
      <c r="AC35" s="151"/>
      <c r="AD35" s="151"/>
      <c r="AE35" s="151"/>
      <c r="AF35" s="151"/>
      <c r="AG35" s="151" t="s">
        <v>312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258" t="s">
        <v>313</v>
      </c>
      <c r="D36" s="259"/>
      <c r="E36" s="259"/>
      <c r="F36" s="259"/>
      <c r="G36" s="259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290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181" t="s">
        <v>298</v>
      </c>
      <c r="D37" s="161"/>
      <c r="E37" s="162">
        <v>37.950000000000003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144</v>
      </c>
      <c r="AH37" s="151">
        <v>5</v>
      </c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245"/>
      <c r="D38" s="246"/>
      <c r="E38" s="246"/>
      <c r="F38" s="246"/>
      <c r="G38" s="246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138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ht="22.5" outlineLevel="1" x14ac:dyDescent="0.2">
      <c r="A39" s="170">
        <v>9</v>
      </c>
      <c r="B39" s="171" t="s">
        <v>314</v>
      </c>
      <c r="C39" s="180" t="s">
        <v>315</v>
      </c>
      <c r="D39" s="172" t="s">
        <v>286</v>
      </c>
      <c r="E39" s="173">
        <v>37.950000000000003</v>
      </c>
      <c r="F39" s="174"/>
      <c r="G39" s="175">
        <f>ROUND(E39*F39,2)</f>
        <v>0</v>
      </c>
      <c r="H39" s="174"/>
      <c r="I39" s="175">
        <f>ROUND(E39*H39,2)</f>
        <v>0</v>
      </c>
      <c r="J39" s="174"/>
      <c r="K39" s="175">
        <f>ROUND(E39*J39,2)</f>
        <v>0</v>
      </c>
      <c r="L39" s="175">
        <v>21</v>
      </c>
      <c r="M39" s="175">
        <f>G39*(1+L39/100)</f>
        <v>0</v>
      </c>
      <c r="N39" s="175">
        <v>0</v>
      </c>
      <c r="O39" s="175">
        <f>ROUND(E39*N39,2)</f>
        <v>0</v>
      </c>
      <c r="P39" s="175">
        <v>0</v>
      </c>
      <c r="Q39" s="175">
        <f>ROUND(E39*P39,2)</f>
        <v>0</v>
      </c>
      <c r="R39" s="175" t="s">
        <v>287</v>
      </c>
      <c r="S39" s="175" t="s">
        <v>280</v>
      </c>
      <c r="T39" s="176" t="s">
        <v>280</v>
      </c>
      <c r="U39" s="160">
        <v>0.01</v>
      </c>
      <c r="V39" s="160">
        <f>ROUND(E39*U39,2)</f>
        <v>0.38</v>
      </c>
      <c r="W39" s="160"/>
      <c r="X39" s="160" t="s">
        <v>281</v>
      </c>
      <c r="Y39" s="151"/>
      <c r="Z39" s="151"/>
      <c r="AA39" s="151"/>
      <c r="AB39" s="151"/>
      <c r="AC39" s="151"/>
      <c r="AD39" s="151"/>
      <c r="AE39" s="151"/>
      <c r="AF39" s="151"/>
      <c r="AG39" s="151" t="s">
        <v>312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258" t="s">
        <v>313</v>
      </c>
      <c r="D40" s="259"/>
      <c r="E40" s="259"/>
      <c r="F40" s="259"/>
      <c r="G40" s="259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290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181" t="s">
        <v>298</v>
      </c>
      <c r="D41" s="161"/>
      <c r="E41" s="162">
        <v>37.950000000000003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144</v>
      </c>
      <c r="AH41" s="151">
        <v>5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245"/>
      <c r="D42" s="246"/>
      <c r="E42" s="246"/>
      <c r="F42" s="246"/>
      <c r="G42" s="246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138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ht="33.75" outlineLevel="1" x14ac:dyDescent="0.2">
      <c r="A43" s="170">
        <v>10</v>
      </c>
      <c r="B43" s="171" t="s">
        <v>316</v>
      </c>
      <c r="C43" s="180" t="s">
        <v>317</v>
      </c>
      <c r="D43" s="172" t="s">
        <v>286</v>
      </c>
      <c r="E43" s="173">
        <v>455.4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5">
        <v>0</v>
      </c>
      <c r="O43" s="175">
        <f>ROUND(E43*N43,2)</f>
        <v>0</v>
      </c>
      <c r="P43" s="175">
        <v>0</v>
      </c>
      <c r="Q43" s="175">
        <f>ROUND(E43*P43,2)</f>
        <v>0</v>
      </c>
      <c r="R43" s="175" t="s">
        <v>287</v>
      </c>
      <c r="S43" s="175" t="s">
        <v>280</v>
      </c>
      <c r="T43" s="176" t="s">
        <v>280</v>
      </c>
      <c r="U43" s="160">
        <v>0</v>
      </c>
      <c r="V43" s="160">
        <f>ROUND(E43*U43,2)</f>
        <v>0</v>
      </c>
      <c r="W43" s="160"/>
      <c r="X43" s="160" t="s">
        <v>281</v>
      </c>
      <c r="Y43" s="151"/>
      <c r="Z43" s="151"/>
      <c r="AA43" s="151"/>
      <c r="AB43" s="151"/>
      <c r="AC43" s="151"/>
      <c r="AD43" s="151"/>
      <c r="AE43" s="151"/>
      <c r="AF43" s="151"/>
      <c r="AG43" s="151" t="s">
        <v>312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258" t="s">
        <v>313</v>
      </c>
      <c r="D44" s="259"/>
      <c r="E44" s="259"/>
      <c r="F44" s="259"/>
      <c r="G44" s="259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290</v>
      </c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181" t="s">
        <v>318</v>
      </c>
      <c r="D45" s="161"/>
      <c r="E45" s="162">
        <v>455.4</v>
      </c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144</v>
      </c>
      <c r="AH45" s="151">
        <v>5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245"/>
      <c r="D46" s="246"/>
      <c r="E46" s="246"/>
      <c r="F46" s="246"/>
      <c r="G46" s="246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138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70">
        <v>11</v>
      </c>
      <c r="B47" s="171" t="s">
        <v>319</v>
      </c>
      <c r="C47" s="180" t="s">
        <v>320</v>
      </c>
      <c r="D47" s="172" t="s">
        <v>278</v>
      </c>
      <c r="E47" s="173">
        <v>69</v>
      </c>
      <c r="F47" s="174"/>
      <c r="G47" s="175">
        <f>ROUND(E47*F47,2)</f>
        <v>0</v>
      </c>
      <c r="H47" s="174"/>
      <c r="I47" s="175">
        <f>ROUND(E47*H47,2)</f>
        <v>0</v>
      </c>
      <c r="J47" s="174"/>
      <c r="K47" s="175">
        <f>ROUND(E47*J47,2)</f>
        <v>0</v>
      </c>
      <c r="L47" s="175">
        <v>21</v>
      </c>
      <c r="M47" s="175">
        <f>G47*(1+L47/100)</f>
        <v>0</v>
      </c>
      <c r="N47" s="175">
        <v>0</v>
      </c>
      <c r="O47" s="175">
        <f>ROUND(E47*N47,2)</f>
        <v>0</v>
      </c>
      <c r="P47" s="175">
        <v>0</v>
      </c>
      <c r="Q47" s="175">
        <f>ROUND(E47*P47,2)</f>
        <v>0</v>
      </c>
      <c r="R47" s="175" t="s">
        <v>287</v>
      </c>
      <c r="S47" s="175" t="s">
        <v>280</v>
      </c>
      <c r="T47" s="176" t="s">
        <v>280</v>
      </c>
      <c r="U47" s="160">
        <v>0.02</v>
      </c>
      <c r="V47" s="160">
        <f>ROUND(E47*U47,2)</f>
        <v>1.38</v>
      </c>
      <c r="W47" s="160"/>
      <c r="X47" s="160" t="s">
        <v>281</v>
      </c>
      <c r="Y47" s="151"/>
      <c r="Z47" s="151"/>
      <c r="AA47" s="151"/>
      <c r="AB47" s="151"/>
      <c r="AC47" s="151"/>
      <c r="AD47" s="151"/>
      <c r="AE47" s="151"/>
      <c r="AF47" s="151"/>
      <c r="AG47" s="151" t="s">
        <v>288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258" t="s">
        <v>321</v>
      </c>
      <c r="D48" s="259"/>
      <c r="E48" s="259"/>
      <c r="F48" s="259"/>
      <c r="G48" s="259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290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58"/>
      <c r="B49" s="159"/>
      <c r="C49" s="181" t="s">
        <v>283</v>
      </c>
      <c r="D49" s="161"/>
      <c r="E49" s="162">
        <v>69</v>
      </c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51"/>
      <c r="Z49" s="151"/>
      <c r="AA49" s="151"/>
      <c r="AB49" s="151"/>
      <c r="AC49" s="151"/>
      <c r="AD49" s="151"/>
      <c r="AE49" s="151"/>
      <c r="AF49" s="151"/>
      <c r="AG49" s="151" t="s">
        <v>144</v>
      </c>
      <c r="AH49" s="151">
        <v>0</v>
      </c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245"/>
      <c r="D50" s="246"/>
      <c r="E50" s="246"/>
      <c r="F50" s="246"/>
      <c r="G50" s="246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138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70">
        <v>12</v>
      </c>
      <c r="B51" s="171" t="s">
        <v>322</v>
      </c>
      <c r="C51" s="180" t="s">
        <v>323</v>
      </c>
      <c r="D51" s="172" t="s">
        <v>286</v>
      </c>
      <c r="E51" s="173">
        <v>37.950000000000003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5">
        <v>0</v>
      </c>
      <c r="O51" s="175">
        <f>ROUND(E51*N51,2)</f>
        <v>0</v>
      </c>
      <c r="P51" s="175">
        <v>0</v>
      </c>
      <c r="Q51" s="175">
        <f>ROUND(E51*P51,2)</f>
        <v>0</v>
      </c>
      <c r="R51" s="175" t="s">
        <v>287</v>
      </c>
      <c r="S51" s="175" t="s">
        <v>280</v>
      </c>
      <c r="T51" s="176" t="s">
        <v>280</v>
      </c>
      <c r="U51" s="160">
        <v>0</v>
      </c>
      <c r="V51" s="160">
        <f>ROUND(E51*U51,2)</f>
        <v>0</v>
      </c>
      <c r="W51" s="160"/>
      <c r="X51" s="160" t="s">
        <v>281</v>
      </c>
      <c r="Y51" s="151"/>
      <c r="Z51" s="151"/>
      <c r="AA51" s="151"/>
      <c r="AB51" s="151"/>
      <c r="AC51" s="151"/>
      <c r="AD51" s="151"/>
      <c r="AE51" s="151"/>
      <c r="AF51" s="151"/>
      <c r="AG51" s="151" t="s">
        <v>288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181" t="s">
        <v>324</v>
      </c>
      <c r="D52" s="161"/>
      <c r="E52" s="162">
        <v>37.950000000000003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144</v>
      </c>
      <c r="AH52" s="151">
        <v>5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245"/>
      <c r="D53" s="246"/>
      <c r="E53" s="246"/>
      <c r="F53" s="246"/>
      <c r="G53" s="246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138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70">
        <v>13</v>
      </c>
      <c r="B54" s="171" t="s">
        <v>325</v>
      </c>
      <c r="C54" s="180" t="s">
        <v>326</v>
      </c>
      <c r="D54" s="172" t="s">
        <v>278</v>
      </c>
      <c r="E54" s="173">
        <v>69</v>
      </c>
      <c r="F54" s="174"/>
      <c r="G54" s="175">
        <f>ROUND(E54*F54,2)</f>
        <v>0</v>
      </c>
      <c r="H54" s="174"/>
      <c r="I54" s="175">
        <f>ROUND(E54*H54,2)</f>
        <v>0</v>
      </c>
      <c r="J54" s="174"/>
      <c r="K54" s="175">
        <f>ROUND(E54*J54,2)</f>
        <v>0</v>
      </c>
      <c r="L54" s="175">
        <v>21</v>
      </c>
      <c r="M54" s="175">
        <f>G54*(1+L54/100)</f>
        <v>0</v>
      </c>
      <c r="N54" s="175">
        <v>0</v>
      </c>
      <c r="O54" s="175">
        <f>ROUND(E54*N54,2)</f>
        <v>0</v>
      </c>
      <c r="P54" s="175">
        <v>0.55000000000000004</v>
      </c>
      <c r="Q54" s="175">
        <f>ROUND(E54*P54,2)</f>
        <v>37.950000000000003</v>
      </c>
      <c r="R54" s="175"/>
      <c r="S54" s="175" t="s">
        <v>280</v>
      </c>
      <c r="T54" s="176" t="s">
        <v>280</v>
      </c>
      <c r="U54" s="160">
        <v>0.5</v>
      </c>
      <c r="V54" s="160">
        <f>ROUND(E54*U54,2)</f>
        <v>34.5</v>
      </c>
      <c r="W54" s="160"/>
      <c r="X54" s="160" t="s">
        <v>281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282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181" t="s">
        <v>283</v>
      </c>
      <c r="D55" s="161"/>
      <c r="E55" s="162">
        <v>69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144</v>
      </c>
      <c r="AH55" s="151">
        <v>0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245"/>
      <c r="D56" s="246"/>
      <c r="E56" s="246"/>
      <c r="F56" s="246"/>
      <c r="G56" s="246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138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x14ac:dyDescent="0.2">
      <c r="A57" s="164" t="s">
        <v>128</v>
      </c>
      <c r="B57" s="165" t="s">
        <v>69</v>
      </c>
      <c r="C57" s="179" t="s">
        <v>70</v>
      </c>
      <c r="D57" s="166"/>
      <c r="E57" s="167"/>
      <c r="F57" s="168"/>
      <c r="G57" s="168">
        <f>SUMIF(AG58:AG81,"&lt;&gt;NOR",G58:G81)</f>
        <v>0</v>
      </c>
      <c r="H57" s="168"/>
      <c r="I57" s="168">
        <f>SUM(I58:I81)</f>
        <v>0</v>
      </c>
      <c r="J57" s="168"/>
      <c r="K57" s="168">
        <f>SUM(K58:K81)</f>
        <v>0</v>
      </c>
      <c r="L57" s="168"/>
      <c r="M57" s="168">
        <f>SUM(M58:M81)</f>
        <v>0</v>
      </c>
      <c r="N57" s="168"/>
      <c r="O57" s="168">
        <f>SUM(O58:O81)</f>
        <v>94.469999999999985</v>
      </c>
      <c r="P57" s="168"/>
      <c r="Q57" s="168">
        <f>SUM(Q58:Q81)</f>
        <v>0</v>
      </c>
      <c r="R57" s="168"/>
      <c r="S57" s="168"/>
      <c r="T57" s="169"/>
      <c r="U57" s="163"/>
      <c r="V57" s="163">
        <f>SUM(V58:V81)</f>
        <v>81.039999999999978</v>
      </c>
      <c r="W57" s="163"/>
      <c r="X57" s="163"/>
      <c r="AG57" t="s">
        <v>129</v>
      </c>
    </row>
    <row r="58" spans="1:60" outlineLevel="1" x14ac:dyDescent="0.2">
      <c r="A58" s="170">
        <v>14</v>
      </c>
      <c r="B58" s="171" t="s">
        <v>327</v>
      </c>
      <c r="C58" s="180" t="s">
        <v>328</v>
      </c>
      <c r="D58" s="172" t="s">
        <v>286</v>
      </c>
      <c r="E58" s="173">
        <v>34.5</v>
      </c>
      <c r="F58" s="174"/>
      <c r="G58" s="175">
        <f>ROUND(E58*F58,2)</f>
        <v>0</v>
      </c>
      <c r="H58" s="174"/>
      <c r="I58" s="175">
        <f>ROUND(E58*H58,2)</f>
        <v>0</v>
      </c>
      <c r="J58" s="174"/>
      <c r="K58" s="175">
        <f>ROUND(E58*J58,2)</f>
        <v>0</v>
      </c>
      <c r="L58" s="175">
        <v>21</v>
      </c>
      <c r="M58" s="175">
        <f>G58*(1+L58/100)</f>
        <v>0</v>
      </c>
      <c r="N58" s="175">
        <v>2.16</v>
      </c>
      <c r="O58" s="175">
        <f>ROUND(E58*N58,2)</f>
        <v>74.52</v>
      </c>
      <c r="P58" s="175">
        <v>0</v>
      </c>
      <c r="Q58" s="175">
        <f>ROUND(E58*P58,2)</f>
        <v>0</v>
      </c>
      <c r="R58" s="175" t="s">
        <v>329</v>
      </c>
      <c r="S58" s="175" t="s">
        <v>280</v>
      </c>
      <c r="T58" s="176" t="s">
        <v>280</v>
      </c>
      <c r="U58" s="160">
        <v>1.0900000000000001</v>
      </c>
      <c r="V58" s="160">
        <f>ROUND(E58*U58,2)</f>
        <v>37.61</v>
      </c>
      <c r="W58" s="160"/>
      <c r="X58" s="160" t="s">
        <v>281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288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181" t="s">
        <v>330</v>
      </c>
      <c r="D59" s="161"/>
      <c r="E59" s="162">
        <v>34.5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144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245"/>
      <c r="D60" s="246"/>
      <c r="E60" s="246"/>
      <c r="F60" s="246"/>
      <c r="G60" s="246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138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70">
        <v>15</v>
      </c>
      <c r="B61" s="171" t="s">
        <v>331</v>
      </c>
      <c r="C61" s="180" t="s">
        <v>332</v>
      </c>
      <c r="D61" s="172" t="s">
        <v>286</v>
      </c>
      <c r="E61" s="173">
        <v>7.59</v>
      </c>
      <c r="F61" s="174"/>
      <c r="G61" s="175">
        <f>ROUND(E61*F61,2)</f>
        <v>0</v>
      </c>
      <c r="H61" s="174"/>
      <c r="I61" s="175">
        <f>ROUND(E61*H61,2)</f>
        <v>0</v>
      </c>
      <c r="J61" s="174"/>
      <c r="K61" s="175">
        <f>ROUND(E61*J61,2)</f>
        <v>0</v>
      </c>
      <c r="L61" s="175">
        <v>21</v>
      </c>
      <c r="M61" s="175">
        <f>G61*(1+L61/100)</f>
        <v>0</v>
      </c>
      <c r="N61" s="175">
        <v>2.5249999999999999</v>
      </c>
      <c r="O61" s="175">
        <f>ROUND(E61*N61,2)</f>
        <v>19.16</v>
      </c>
      <c r="P61" s="175">
        <v>0</v>
      </c>
      <c r="Q61" s="175">
        <f>ROUND(E61*P61,2)</f>
        <v>0</v>
      </c>
      <c r="R61" s="175" t="s">
        <v>333</v>
      </c>
      <c r="S61" s="175" t="s">
        <v>280</v>
      </c>
      <c r="T61" s="176" t="s">
        <v>280</v>
      </c>
      <c r="U61" s="160">
        <v>0.47699999999999998</v>
      </c>
      <c r="V61" s="160">
        <f>ROUND(E61*U61,2)</f>
        <v>3.62</v>
      </c>
      <c r="W61" s="160"/>
      <c r="X61" s="160" t="s">
        <v>281</v>
      </c>
      <c r="Y61" s="151"/>
      <c r="Z61" s="151"/>
      <c r="AA61" s="151"/>
      <c r="AB61" s="151"/>
      <c r="AC61" s="151"/>
      <c r="AD61" s="151"/>
      <c r="AE61" s="151"/>
      <c r="AF61" s="151"/>
      <c r="AG61" s="151" t="s">
        <v>288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58"/>
      <c r="B62" s="159"/>
      <c r="C62" s="258" t="s">
        <v>334</v>
      </c>
      <c r="D62" s="259"/>
      <c r="E62" s="259"/>
      <c r="F62" s="259"/>
      <c r="G62" s="259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51"/>
      <c r="Z62" s="151"/>
      <c r="AA62" s="151"/>
      <c r="AB62" s="151"/>
      <c r="AC62" s="151"/>
      <c r="AD62" s="151"/>
      <c r="AE62" s="151"/>
      <c r="AF62" s="151"/>
      <c r="AG62" s="151" t="s">
        <v>290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181" t="s">
        <v>335</v>
      </c>
      <c r="D63" s="161"/>
      <c r="E63" s="162">
        <v>6.9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144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187" t="s">
        <v>336</v>
      </c>
      <c r="D64" s="185"/>
      <c r="E64" s="186">
        <v>0.69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144</v>
      </c>
      <c r="AH64" s="151">
        <v>4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8"/>
      <c r="B65" s="159"/>
      <c r="C65" s="245"/>
      <c r="D65" s="246"/>
      <c r="E65" s="246"/>
      <c r="F65" s="246"/>
      <c r="G65" s="246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51"/>
      <c r="Z65" s="151"/>
      <c r="AA65" s="151"/>
      <c r="AB65" s="151"/>
      <c r="AC65" s="151"/>
      <c r="AD65" s="151"/>
      <c r="AE65" s="151"/>
      <c r="AF65" s="151"/>
      <c r="AG65" s="151" t="s">
        <v>138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70">
        <v>16</v>
      </c>
      <c r="B66" s="171" t="s">
        <v>337</v>
      </c>
      <c r="C66" s="180" t="s">
        <v>338</v>
      </c>
      <c r="D66" s="172" t="s">
        <v>278</v>
      </c>
      <c r="E66" s="173">
        <v>17.5</v>
      </c>
      <c r="F66" s="174"/>
      <c r="G66" s="175">
        <f>ROUND(E66*F66,2)</f>
        <v>0</v>
      </c>
      <c r="H66" s="174"/>
      <c r="I66" s="175">
        <f>ROUND(E66*H66,2)</f>
        <v>0</v>
      </c>
      <c r="J66" s="174"/>
      <c r="K66" s="175">
        <f>ROUND(E66*J66,2)</f>
        <v>0</v>
      </c>
      <c r="L66" s="175">
        <v>21</v>
      </c>
      <c r="M66" s="175">
        <f>G66*(1+L66/100)</f>
        <v>0</v>
      </c>
      <c r="N66" s="175">
        <v>3.9199999999999999E-2</v>
      </c>
      <c r="O66" s="175">
        <f>ROUND(E66*N66,2)</f>
        <v>0.69</v>
      </c>
      <c r="P66" s="175">
        <v>0</v>
      </c>
      <c r="Q66" s="175">
        <f>ROUND(E66*P66,2)</f>
        <v>0</v>
      </c>
      <c r="R66" s="175" t="s">
        <v>333</v>
      </c>
      <c r="S66" s="175" t="s">
        <v>280</v>
      </c>
      <c r="T66" s="176" t="s">
        <v>280</v>
      </c>
      <c r="U66" s="160">
        <v>1.6</v>
      </c>
      <c r="V66" s="160">
        <f>ROUND(E66*U66,2)</f>
        <v>28</v>
      </c>
      <c r="W66" s="160"/>
      <c r="X66" s="160" t="s">
        <v>281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288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ht="22.5" outlineLevel="1" x14ac:dyDescent="0.2">
      <c r="A67" s="158"/>
      <c r="B67" s="159"/>
      <c r="C67" s="258" t="s">
        <v>339</v>
      </c>
      <c r="D67" s="259"/>
      <c r="E67" s="259"/>
      <c r="F67" s="259"/>
      <c r="G67" s="259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290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77" t="str">
        <f>C67</f>
        <v>svislé nebo šikmé (odkloněné) , půdorysně přímé nebo zalomené, stěn základových desek ve volných nebo zapažených jámách, rýhách, šachtách, včetně případných vzpěr,</v>
      </c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181" t="s">
        <v>340</v>
      </c>
      <c r="D68" s="161"/>
      <c r="E68" s="162">
        <v>17.5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144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8"/>
      <c r="B69" s="159"/>
      <c r="C69" s="245"/>
      <c r="D69" s="246"/>
      <c r="E69" s="246"/>
      <c r="F69" s="246"/>
      <c r="G69" s="246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51"/>
      <c r="Z69" s="151"/>
      <c r="AA69" s="151"/>
      <c r="AB69" s="151"/>
      <c r="AC69" s="151"/>
      <c r="AD69" s="151"/>
      <c r="AE69" s="151"/>
      <c r="AF69" s="151"/>
      <c r="AG69" s="151" t="s">
        <v>138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70">
        <v>17</v>
      </c>
      <c r="B70" s="171" t="s">
        <v>341</v>
      </c>
      <c r="C70" s="180" t="s">
        <v>342</v>
      </c>
      <c r="D70" s="172" t="s">
        <v>278</v>
      </c>
      <c r="E70" s="173">
        <v>17.5</v>
      </c>
      <c r="F70" s="174"/>
      <c r="G70" s="175">
        <f>ROUND(E70*F70,2)</f>
        <v>0</v>
      </c>
      <c r="H70" s="174"/>
      <c r="I70" s="175">
        <f>ROUND(E70*H70,2)</f>
        <v>0</v>
      </c>
      <c r="J70" s="174"/>
      <c r="K70" s="175">
        <f>ROUND(E70*J70,2)</f>
        <v>0</v>
      </c>
      <c r="L70" s="175">
        <v>21</v>
      </c>
      <c r="M70" s="175">
        <f>G70*(1+L70/100)</f>
        <v>0</v>
      </c>
      <c r="N70" s="175">
        <v>0</v>
      </c>
      <c r="O70" s="175">
        <f>ROUND(E70*N70,2)</f>
        <v>0</v>
      </c>
      <c r="P70" s="175">
        <v>0</v>
      </c>
      <c r="Q70" s="175">
        <f>ROUND(E70*P70,2)</f>
        <v>0</v>
      </c>
      <c r="R70" s="175" t="s">
        <v>333</v>
      </c>
      <c r="S70" s="175" t="s">
        <v>280</v>
      </c>
      <c r="T70" s="176" t="s">
        <v>280</v>
      </c>
      <c r="U70" s="160">
        <v>0.32</v>
      </c>
      <c r="V70" s="160">
        <f>ROUND(E70*U70,2)</f>
        <v>5.6</v>
      </c>
      <c r="W70" s="160"/>
      <c r="X70" s="160" t="s">
        <v>281</v>
      </c>
      <c r="Y70" s="151"/>
      <c r="Z70" s="151"/>
      <c r="AA70" s="151"/>
      <c r="AB70" s="151"/>
      <c r="AC70" s="151"/>
      <c r="AD70" s="151"/>
      <c r="AE70" s="151"/>
      <c r="AF70" s="151"/>
      <c r="AG70" s="151" t="s">
        <v>288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ht="22.5" outlineLevel="1" x14ac:dyDescent="0.2">
      <c r="A71" s="158"/>
      <c r="B71" s="159"/>
      <c r="C71" s="258" t="s">
        <v>339</v>
      </c>
      <c r="D71" s="259"/>
      <c r="E71" s="259"/>
      <c r="F71" s="259"/>
      <c r="G71" s="259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290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77" t="str">
        <f>C71</f>
        <v>svislé nebo šikmé (odkloněné) , půdorysně přímé nebo zalomené, stěn základových desek ve volných nebo zapažených jámách, rýhách, šachtách, včetně případných vzpěr,</v>
      </c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181" t="s">
        <v>343</v>
      </c>
      <c r="D72" s="161"/>
      <c r="E72" s="162">
        <v>17.5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144</v>
      </c>
      <c r="AH72" s="151">
        <v>5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245"/>
      <c r="D73" s="246"/>
      <c r="E73" s="246"/>
      <c r="F73" s="246"/>
      <c r="G73" s="246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138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70">
        <v>18</v>
      </c>
      <c r="B74" s="171" t="s">
        <v>344</v>
      </c>
      <c r="C74" s="180" t="s">
        <v>345</v>
      </c>
      <c r="D74" s="172" t="s">
        <v>278</v>
      </c>
      <c r="E74" s="173">
        <v>69</v>
      </c>
      <c r="F74" s="174"/>
      <c r="G74" s="175">
        <f>ROUND(E74*F74,2)</f>
        <v>0</v>
      </c>
      <c r="H74" s="174"/>
      <c r="I74" s="175">
        <f>ROUND(E74*H74,2)</f>
        <v>0</v>
      </c>
      <c r="J74" s="174"/>
      <c r="K74" s="175">
        <f>ROUND(E74*J74,2)</f>
        <v>0</v>
      </c>
      <c r="L74" s="175">
        <v>21</v>
      </c>
      <c r="M74" s="175">
        <f>G74*(1+L74/100)</f>
        <v>0</v>
      </c>
      <c r="N74" s="175">
        <v>5.0000000000000001E-4</v>
      </c>
      <c r="O74" s="175">
        <f>ROUND(E74*N74,2)</f>
        <v>0.03</v>
      </c>
      <c r="P74" s="175">
        <v>0</v>
      </c>
      <c r="Q74" s="175">
        <f>ROUND(E74*P74,2)</f>
        <v>0</v>
      </c>
      <c r="R74" s="175" t="s">
        <v>329</v>
      </c>
      <c r="S74" s="175" t="s">
        <v>280</v>
      </c>
      <c r="T74" s="176" t="s">
        <v>280</v>
      </c>
      <c r="U74" s="160">
        <v>0.09</v>
      </c>
      <c r="V74" s="160">
        <f>ROUND(E74*U74,2)</f>
        <v>6.21</v>
      </c>
      <c r="W74" s="160"/>
      <c r="X74" s="160" t="s">
        <v>281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288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">
      <c r="A75" s="158"/>
      <c r="B75" s="159"/>
      <c r="C75" s="181" t="s">
        <v>283</v>
      </c>
      <c r="D75" s="161"/>
      <c r="E75" s="162">
        <v>69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144</v>
      </c>
      <c r="AH75" s="151">
        <v>0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245"/>
      <c r="D76" s="246"/>
      <c r="E76" s="246"/>
      <c r="F76" s="246"/>
      <c r="G76" s="246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138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70">
        <v>19</v>
      </c>
      <c r="B77" s="171" t="s">
        <v>346</v>
      </c>
      <c r="C77" s="180" t="s">
        <v>347</v>
      </c>
      <c r="D77" s="172" t="s">
        <v>348</v>
      </c>
      <c r="E77" s="173">
        <v>93.15</v>
      </c>
      <c r="F77" s="174"/>
      <c r="G77" s="175">
        <f>ROUND(E77*F77,2)</f>
        <v>0</v>
      </c>
      <c r="H77" s="174"/>
      <c r="I77" s="175">
        <f>ROUND(E77*H77,2)</f>
        <v>0</v>
      </c>
      <c r="J77" s="174"/>
      <c r="K77" s="175">
        <f>ROUND(E77*J77,2)</f>
        <v>0</v>
      </c>
      <c r="L77" s="175">
        <v>21</v>
      </c>
      <c r="M77" s="175">
        <f>G77*(1+L77/100)</f>
        <v>0</v>
      </c>
      <c r="N77" s="175">
        <v>8.0000000000000004E-4</v>
      </c>
      <c r="O77" s="175">
        <f>ROUND(E77*N77,2)</f>
        <v>7.0000000000000007E-2</v>
      </c>
      <c r="P77" s="175">
        <v>0</v>
      </c>
      <c r="Q77" s="175">
        <f>ROUND(E77*P77,2)</f>
        <v>0</v>
      </c>
      <c r="R77" s="175" t="s">
        <v>349</v>
      </c>
      <c r="S77" s="175" t="s">
        <v>280</v>
      </c>
      <c r="T77" s="176" t="s">
        <v>280</v>
      </c>
      <c r="U77" s="160">
        <v>0</v>
      </c>
      <c r="V77" s="160">
        <f>ROUND(E77*U77,2)</f>
        <v>0</v>
      </c>
      <c r="W77" s="160"/>
      <c r="X77" s="160" t="s">
        <v>350</v>
      </c>
      <c r="Y77" s="151"/>
      <c r="Z77" s="151"/>
      <c r="AA77" s="151"/>
      <c r="AB77" s="151"/>
      <c r="AC77" s="151"/>
      <c r="AD77" s="151"/>
      <c r="AE77" s="151"/>
      <c r="AF77" s="151"/>
      <c r="AG77" s="151" t="s">
        <v>351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58"/>
      <c r="B78" s="159"/>
      <c r="C78" s="181" t="s">
        <v>352</v>
      </c>
      <c r="D78" s="161"/>
      <c r="E78" s="162">
        <v>93.15</v>
      </c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60"/>
      <c r="Y78" s="151"/>
      <c r="Z78" s="151"/>
      <c r="AA78" s="151"/>
      <c r="AB78" s="151"/>
      <c r="AC78" s="151"/>
      <c r="AD78" s="151"/>
      <c r="AE78" s="151"/>
      <c r="AF78" s="151"/>
      <c r="AG78" s="151" t="s">
        <v>144</v>
      </c>
      <c r="AH78" s="151">
        <v>5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245"/>
      <c r="D79" s="246"/>
      <c r="E79" s="246"/>
      <c r="F79" s="246"/>
      <c r="G79" s="246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138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70">
        <v>20</v>
      </c>
      <c r="B80" s="171" t="s">
        <v>353</v>
      </c>
      <c r="C80" s="180" t="s">
        <v>354</v>
      </c>
      <c r="D80" s="172" t="s">
        <v>355</v>
      </c>
      <c r="E80" s="173">
        <v>1</v>
      </c>
      <c r="F80" s="174"/>
      <c r="G80" s="175">
        <f>ROUND(E80*F80,2)</f>
        <v>0</v>
      </c>
      <c r="H80" s="174"/>
      <c r="I80" s="175">
        <f>ROUND(E80*H80,2)</f>
        <v>0</v>
      </c>
      <c r="J80" s="174"/>
      <c r="K80" s="175">
        <f>ROUND(E80*J80,2)</f>
        <v>0</v>
      </c>
      <c r="L80" s="175">
        <v>21</v>
      </c>
      <c r="M80" s="175">
        <f>G80*(1+L80/100)</f>
        <v>0</v>
      </c>
      <c r="N80" s="175">
        <v>0</v>
      </c>
      <c r="O80" s="175">
        <f>ROUND(E80*N80,2)</f>
        <v>0</v>
      </c>
      <c r="P80" s="175">
        <v>0</v>
      </c>
      <c r="Q80" s="175">
        <f>ROUND(E80*P80,2)</f>
        <v>0</v>
      </c>
      <c r="R80" s="175"/>
      <c r="S80" s="175" t="s">
        <v>133</v>
      </c>
      <c r="T80" s="176" t="s">
        <v>134</v>
      </c>
      <c r="U80" s="160">
        <v>0</v>
      </c>
      <c r="V80" s="160">
        <f>ROUND(E80*U80,2)</f>
        <v>0</v>
      </c>
      <c r="W80" s="160"/>
      <c r="X80" s="160" t="s">
        <v>356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357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8"/>
      <c r="B81" s="159"/>
      <c r="C81" s="249"/>
      <c r="D81" s="250"/>
      <c r="E81" s="250"/>
      <c r="F81" s="250"/>
      <c r="G81" s="25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138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x14ac:dyDescent="0.2">
      <c r="A82" s="164" t="s">
        <v>128</v>
      </c>
      <c r="B82" s="165" t="s">
        <v>71</v>
      </c>
      <c r="C82" s="179" t="s">
        <v>72</v>
      </c>
      <c r="D82" s="166"/>
      <c r="E82" s="167"/>
      <c r="F82" s="168"/>
      <c r="G82" s="168">
        <f>SUMIF(AG83:AG91,"&lt;&gt;NOR",G83:G91)</f>
        <v>0</v>
      </c>
      <c r="H82" s="168"/>
      <c r="I82" s="168">
        <f>SUM(I83:I91)</f>
        <v>0</v>
      </c>
      <c r="J82" s="168"/>
      <c r="K82" s="168">
        <f>SUM(K83:K91)</f>
        <v>0</v>
      </c>
      <c r="L82" s="168"/>
      <c r="M82" s="168">
        <f>SUM(M83:M91)</f>
        <v>0</v>
      </c>
      <c r="N82" s="168"/>
      <c r="O82" s="168">
        <f>SUM(O83:O91)</f>
        <v>164.89000000000001</v>
      </c>
      <c r="P82" s="168"/>
      <c r="Q82" s="168">
        <f>SUM(Q83:Q91)</f>
        <v>0</v>
      </c>
      <c r="R82" s="168"/>
      <c r="S82" s="168"/>
      <c r="T82" s="169"/>
      <c r="U82" s="163"/>
      <c r="V82" s="163">
        <f>SUM(V83:V91)</f>
        <v>330.28</v>
      </c>
      <c r="W82" s="163"/>
      <c r="X82" s="163"/>
      <c r="AG82" t="s">
        <v>129</v>
      </c>
    </row>
    <row r="83" spans="1:60" ht="22.5" outlineLevel="1" x14ac:dyDescent="0.2">
      <c r="A83" s="170">
        <v>21</v>
      </c>
      <c r="B83" s="171" t="s">
        <v>358</v>
      </c>
      <c r="C83" s="180" t="s">
        <v>359</v>
      </c>
      <c r="D83" s="172" t="s">
        <v>286</v>
      </c>
      <c r="E83" s="173">
        <v>60.72</v>
      </c>
      <c r="F83" s="174"/>
      <c r="G83" s="175">
        <f>ROUND(E83*F83,2)</f>
        <v>0</v>
      </c>
      <c r="H83" s="174"/>
      <c r="I83" s="175">
        <f>ROUND(E83*H83,2)</f>
        <v>0</v>
      </c>
      <c r="J83" s="174"/>
      <c r="K83" s="175">
        <f>ROUND(E83*J83,2)</f>
        <v>0</v>
      </c>
      <c r="L83" s="175">
        <v>21</v>
      </c>
      <c r="M83" s="175">
        <f>G83*(1+L83/100)</f>
        <v>0</v>
      </c>
      <c r="N83" s="175">
        <v>2.5772499999999998</v>
      </c>
      <c r="O83" s="175">
        <f>ROUND(E83*N83,2)</f>
        <v>156.49</v>
      </c>
      <c r="P83" s="175">
        <v>0</v>
      </c>
      <c r="Q83" s="175">
        <f>ROUND(E83*P83,2)</f>
        <v>0</v>
      </c>
      <c r="R83" s="175" t="s">
        <v>360</v>
      </c>
      <c r="S83" s="175" t="s">
        <v>280</v>
      </c>
      <c r="T83" s="176" t="s">
        <v>280</v>
      </c>
      <c r="U83" s="160">
        <v>2.46</v>
      </c>
      <c r="V83" s="160">
        <f>ROUND(E83*U83,2)</f>
        <v>149.37</v>
      </c>
      <c r="W83" s="160"/>
      <c r="X83" s="160" t="s">
        <v>281</v>
      </c>
      <c r="Y83" s="151"/>
      <c r="Z83" s="151"/>
      <c r="AA83" s="151"/>
      <c r="AB83" s="151"/>
      <c r="AC83" s="151"/>
      <c r="AD83" s="151"/>
      <c r="AE83" s="151"/>
      <c r="AF83" s="151"/>
      <c r="AG83" s="151" t="s">
        <v>288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ht="22.5" outlineLevel="1" x14ac:dyDescent="0.2">
      <c r="A84" s="158"/>
      <c r="B84" s="159"/>
      <c r="C84" s="258" t="s">
        <v>361</v>
      </c>
      <c r="D84" s="259"/>
      <c r="E84" s="259"/>
      <c r="F84" s="259"/>
      <c r="G84" s="259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290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77" t="str">
        <f>C84</f>
        <v>čistíren odpadních vod (mimo budovy), nádrží, vodojemů, žlabů nebo kanálů, včetně pomocného pracovního lešení o výšce podlahy do 1900 mm a pro zatížení do 1,5 kPa,</v>
      </c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181" t="s">
        <v>362</v>
      </c>
      <c r="D85" s="161"/>
      <c r="E85" s="162">
        <v>55.2</v>
      </c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144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58"/>
      <c r="B86" s="159"/>
      <c r="C86" s="187" t="s">
        <v>336</v>
      </c>
      <c r="D86" s="185"/>
      <c r="E86" s="186">
        <v>5.52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51"/>
      <c r="Z86" s="151"/>
      <c r="AA86" s="151"/>
      <c r="AB86" s="151"/>
      <c r="AC86" s="151"/>
      <c r="AD86" s="151"/>
      <c r="AE86" s="151"/>
      <c r="AF86" s="151"/>
      <c r="AG86" s="151" t="s">
        <v>144</v>
      </c>
      <c r="AH86" s="151">
        <v>4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8"/>
      <c r="B87" s="159"/>
      <c r="C87" s="245"/>
      <c r="D87" s="246"/>
      <c r="E87" s="246"/>
      <c r="F87" s="246"/>
      <c r="G87" s="246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138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70">
        <v>22</v>
      </c>
      <c r="B88" s="171" t="s">
        <v>363</v>
      </c>
      <c r="C88" s="180" t="s">
        <v>364</v>
      </c>
      <c r="D88" s="172" t="s">
        <v>365</v>
      </c>
      <c r="E88" s="173">
        <v>8.1972000000000005</v>
      </c>
      <c r="F88" s="174"/>
      <c r="G88" s="175">
        <f>ROUND(E88*F88,2)</f>
        <v>0</v>
      </c>
      <c r="H88" s="174"/>
      <c r="I88" s="175">
        <f>ROUND(E88*H88,2)</f>
        <v>0</v>
      </c>
      <c r="J88" s="174"/>
      <c r="K88" s="175">
        <f>ROUND(E88*J88,2)</f>
        <v>0</v>
      </c>
      <c r="L88" s="175">
        <v>21</v>
      </c>
      <c r="M88" s="175">
        <f>G88*(1+L88/100)</f>
        <v>0</v>
      </c>
      <c r="N88" s="175">
        <v>1.02535</v>
      </c>
      <c r="O88" s="175">
        <f>ROUND(E88*N88,2)</f>
        <v>8.4</v>
      </c>
      <c r="P88" s="175">
        <v>0</v>
      </c>
      <c r="Q88" s="175">
        <f>ROUND(E88*P88,2)</f>
        <v>0</v>
      </c>
      <c r="R88" s="175" t="s">
        <v>360</v>
      </c>
      <c r="S88" s="175" t="s">
        <v>280</v>
      </c>
      <c r="T88" s="176" t="s">
        <v>280</v>
      </c>
      <c r="U88" s="160">
        <v>22.07</v>
      </c>
      <c r="V88" s="160">
        <f>ROUND(E88*U88,2)</f>
        <v>180.91</v>
      </c>
      <c r="W88" s="160"/>
      <c r="X88" s="160" t="s">
        <v>281</v>
      </c>
      <c r="Y88" s="151"/>
      <c r="Z88" s="151"/>
      <c r="AA88" s="151"/>
      <c r="AB88" s="151"/>
      <c r="AC88" s="151"/>
      <c r="AD88" s="151"/>
      <c r="AE88" s="151"/>
      <c r="AF88" s="151"/>
      <c r="AG88" s="151" t="s">
        <v>288</v>
      </c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ht="22.5" outlineLevel="1" x14ac:dyDescent="0.2">
      <c r="A89" s="158"/>
      <c r="B89" s="159"/>
      <c r="C89" s="258" t="s">
        <v>366</v>
      </c>
      <c r="D89" s="259"/>
      <c r="E89" s="259"/>
      <c r="F89" s="259"/>
      <c r="G89" s="259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290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77" t="str">
        <f>C89</f>
        <v>čistíren odpadních vod (mimo budovy), nádrží, vodojemů, žlabů nebo kanálů , včetně pomocného pracovního lešení o výšce podlahy do 1900 mm a pro zatížení do 1,5 kPa,</v>
      </c>
      <c r="BB89" s="151"/>
      <c r="BC89" s="151"/>
      <c r="BD89" s="151"/>
      <c r="BE89" s="151"/>
      <c r="BF89" s="151"/>
      <c r="BG89" s="151"/>
      <c r="BH89" s="151"/>
    </row>
    <row r="90" spans="1:60" outlineLevel="1" x14ac:dyDescent="0.2">
      <c r="A90" s="158"/>
      <c r="B90" s="159"/>
      <c r="C90" s="181" t="s">
        <v>367</v>
      </c>
      <c r="D90" s="161"/>
      <c r="E90" s="162">
        <v>8.1972000000000005</v>
      </c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51"/>
      <c r="Z90" s="151"/>
      <c r="AA90" s="151"/>
      <c r="AB90" s="151"/>
      <c r="AC90" s="151"/>
      <c r="AD90" s="151"/>
      <c r="AE90" s="151"/>
      <c r="AF90" s="151"/>
      <c r="AG90" s="151" t="s">
        <v>144</v>
      </c>
      <c r="AH90" s="151">
        <v>5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245"/>
      <c r="D91" s="246"/>
      <c r="E91" s="246"/>
      <c r="F91" s="246"/>
      <c r="G91" s="246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138</v>
      </c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x14ac:dyDescent="0.2">
      <c r="A92" s="164" t="s">
        <v>128</v>
      </c>
      <c r="B92" s="165" t="s">
        <v>79</v>
      </c>
      <c r="C92" s="179" t="s">
        <v>80</v>
      </c>
      <c r="D92" s="166"/>
      <c r="E92" s="167"/>
      <c r="F92" s="168"/>
      <c r="G92" s="168">
        <f>SUMIF(AG93:AG99,"&lt;&gt;NOR",G93:G99)</f>
        <v>0</v>
      </c>
      <c r="H92" s="168"/>
      <c r="I92" s="168">
        <f>SUM(I93:I99)</f>
        <v>0</v>
      </c>
      <c r="J92" s="168"/>
      <c r="K92" s="168">
        <f>SUM(K93:K99)</f>
        <v>0</v>
      </c>
      <c r="L92" s="168"/>
      <c r="M92" s="168">
        <f>SUM(M93:M99)</f>
        <v>0</v>
      </c>
      <c r="N92" s="168"/>
      <c r="O92" s="168">
        <f>SUM(O93:O99)</f>
        <v>0</v>
      </c>
      <c r="P92" s="168"/>
      <c r="Q92" s="168">
        <f>SUM(Q93:Q99)</f>
        <v>0</v>
      </c>
      <c r="R92" s="168"/>
      <c r="S92" s="168"/>
      <c r="T92" s="169"/>
      <c r="U92" s="163"/>
      <c r="V92" s="163">
        <f>SUM(V93:V99)</f>
        <v>4.3499999999999996</v>
      </c>
      <c r="W92" s="163"/>
      <c r="X92" s="163"/>
      <c r="AG92" t="s">
        <v>129</v>
      </c>
    </row>
    <row r="93" spans="1:60" ht="33.75" outlineLevel="1" x14ac:dyDescent="0.2">
      <c r="A93" s="170">
        <v>23</v>
      </c>
      <c r="B93" s="171" t="s">
        <v>368</v>
      </c>
      <c r="C93" s="180" t="s">
        <v>369</v>
      </c>
      <c r="D93" s="172" t="s">
        <v>370</v>
      </c>
      <c r="E93" s="173">
        <v>6</v>
      </c>
      <c r="F93" s="174"/>
      <c r="G93" s="175">
        <f>ROUND(E93*F93,2)</f>
        <v>0</v>
      </c>
      <c r="H93" s="174"/>
      <c r="I93" s="175">
        <f>ROUND(E93*H93,2)</f>
        <v>0</v>
      </c>
      <c r="J93" s="174"/>
      <c r="K93" s="175">
        <f>ROUND(E93*J93,2)</f>
        <v>0</v>
      </c>
      <c r="L93" s="175">
        <v>21</v>
      </c>
      <c r="M93" s="175">
        <f>G93*(1+L93/100)</f>
        <v>0</v>
      </c>
      <c r="N93" s="175">
        <v>2.5000000000000001E-4</v>
      </c>
      <c r="O93" s="175">
        <f>ROUND(E93*N93,2)</f>
        <v>0</v>
      </c>
      <c r="P93" s="175">
        <v>0</v>
      </c>
      <c r="Q93" s="175">
        <f>ROUND(E93*P93,2)</f>
        <v>0</v>
      </c>
      <c r="R93" s="175" t="s">
        <v>333</v>
      </c>
      <c r="S93" s="175" t="s">
        <v>280</v>
      </c>
      <c r="T93" s="176" t="s">
        <v>280</v>
      </c>
      <c r="U93" s="160">
        <v>0.5</v>
      </c>
      <c r="V93" s="160">
        <f>ROUND(E93*U93,2)</f>
        <v>3</v>
      </c>
      <c r="W93" s="160"/>
      <c r="X93" s="160" t="s">
        <v>281</v>
      </c>
      <c r="Y93" s="151"/>
      <c r="Z93" s="151"/>
      <c r="AA93" s="151"/>
      <c r="AB93" s="151"/>
      <c r="AC93" s="151"/>
      <c r="AD93" s="151"/>
      <c r="AE93" s="151"/>
      <c r="AF93" s="151"/>
      <c r="AG93" s="151" t="s">
        <v>288</v>
      </c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">
      <c r="A94" s="158"/>
      <c r="B94" s="159"/>
      <c r="C94" s="258" t="s">
        <v>371</v>
      </c>
      <c r="D94" s="259"/>
      <c r="E94" s="259"/>
      <c r="F94" s="259"/>
      <c r="G94" s="259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51"/>
      <c r="Z94" s="151"/>
      <c r="AA94" s="151"/>
      <c r="AB94" s="151"/>
      <c r="AC94" s="151"/>
      <c r="AD94" s="151"/>
      <c r="AE94" s="151"/>
      <c r="AF94" s="151"/>
      <c r="AG94" s="151" t="s">
        <v>290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181" t="s">
        <v>372</v>
      </c>
      <c r="D95" s="161"/>
      <c r="E95" s="162">
        <v>6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144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245"/>
      <c r="D96" s="246"/>
      <c r="E96" s="246"/>
      <c r="F96" s="246"/>
      <c r="G96" s="246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138</v>
      </c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ht="22.5" outlineLevel="1" x14ac:dyDescent="0.2">
      <c r="A97" s="170">
        <v>24</v>
      </c>
      <c r="B97" s="171" t="s">
        <v>373</v>
      </c>
      <c r="C97" s="180" t="s">
        <v>374</v>
      </c>
      <c r="D97" s="172" t="s">
        <v>370</v>
      </c>
      <c r="E97" s="173">
        <v>6</v>
      </c>
      <c r="F97" s="174"/>
      <c r="G97" s="175">
        <f>ROUND(E97*F97,2)</f>
        <v>0</v>
      </c>
      <c r="H97" s="174"/>
      <c r="I97" s="175">
        <f>ROUND(E97*H97,2)</f>
        <v>0</v>
      </c>
      <c r="J97" s="174"/>
      <c r="K97" s="175">
        <f>ROUND(E97*J97,2)</f>
        <v>0</v>
      </c>
      <c r="L97" s="175">
        <v>21</v>
      </c>
      <c r="M97" s="175">
        <f>G97*(1+L97/100)</f>
        <v>0</v>
      </c>
      <c r="N97" s="175">
        <v>6.9999999999999994E-5</v>
      </c>
      <c r="O97" s="175">
        <f>ROUND(E97*N97,2)</f>
        <v>0</v>
      </c>
      <c r="P97" s="175">
        <v>0</v>
      </c>
      <c r="Q97" s="175">
        <f>ROUND(E97*P97,2)</f>
        <v>0</v>
      </c>
      <c r="R97" s="175" t="s">
        <v>375</v>
      </c>
      <c r="S97" s="175" t="s">
        <v>280</v>
      </c>
      <c r="T97" s="176" t="s">
        <v>280</v>
      </c>
      <c r="U97" s="160">
        <v>0.22500000000000001</v>
      </c>
      <c r="V97" s="160">
        <f>ROUND(E97*U97,2)</f>
        <v>1.35</v>
      </c>
      <c r="W97" s="160"/>
      <c r="X97" s="160" t="s">
        <v>281</v>
      </c>
      <c r="Y97" s="151"/>
      <c r="Z97" s="151"/>
      <c r="AA97" s="151"/>
      <c r="AB97" s="151"/>
      <c r="AC97" s="151"/>
      <c r="AD97" s="151"/>
      <c r="AE97" s="151"/>
      <c r="AF97" s="151"/>
      <c r="AG97" s="151" t="s">
        <v>288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58"/>
      <c r="B98" s="159"/>
      <c r="C98" s="181" t="s">
        <v>376</v>
      </c>
      <c r="D98" s="161"/>
      <c r="E98" s="162">
        <v>6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60"/>
      <c r="Y98" s="151"/>
      <c r="Z98" s="151"/>
      <c r="AA98" s="151"/>
      <c r="AB98" s="151"/>
      <c r="AC98" s="151"/>
      <c r="AD98" s="151"/>
      <c r="AE98" s="151"/>
      <c r="AF98" s="151"/>
      <c r="AG98" s="151" t="s">
        <v>144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8"/>
      <c r="B99" s="159"/>
      <c r="C99" s="245"/>
      <c r="D99" s="246"/>
      <c r="E99" s="246"/>
      <c r="F99" s="246"/>
      <c r="G99" s="246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138</v>
      </c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x14ac:dyDescent="0.2">
      <c r="A100" s="164" t="s">
        <v>128</v>
      </c>
      <c r="B100" s="165" t="s">
        <v>81</v>
      </c>
      <c r="C100" s="179" t="s">
        <v>82</v>
      </c>
      <c r="D100" s="166"/>
      <c r="E100" s="167"/>
      <c r="F100" s="168"/>
      <c r="G100" s="168">
        <f>SUMIF(AG101:AG106,"&lt;&gt;NOR",G101:G106)</f>
        <v>0</v>
      </c>
      <c r="H100" s="168"/>
      <c r="I100" s="168">
        <f>SUM(I101:I106)</f>
        <v>0</v>
      </c>
      <c r="J100" s="168"/>
      <c r="K100" s="168">
        <f>SUM(K101:K106)</f>
        <v>0</v>
      </c>
      <c r="L100" s="168"/>
      <c r="M100" s="168">
        <f>SUM(M101:M106)</f>
        <v>0</v>
      </c>
      <c r="N100" s="168"/>
      <c r="O100" s="168">
        <f>SUM(O101:O106)</f>
        <v>0</v>
      </c>
      <c r="P100" s="168"/>
      <c r="Q100" s="168">
        <f>SUM(Q101:Q106)</f>
        <v>0.02</v>
      </c>
      <c r="R100" s="168"/>
      <c r="S100" s="168"/>
      <c r="T100" s="169"/>
      <c r="U100" s="163"/>
      <c r="V100" s="163">
        <f>SUM(V101:V106)</f>
        <v>98.91</v>
      </c>
      <c r="W100" s="163"/>
      <c r="X100" s="163"/>
      <c r="AG100" t="s">
        <v>129</v>
      </c>
    </row>
    <row r="101" spans="1:60" outlineLevel="1" x14ac:dyDescent="0.2">
      <c r="A101" s="170">
        <v>25</v>
      </c>
      <c r="B101" s="171" t="s">
        <v>377</v>
      </c>
      <c r="C101" s="180" t="s">
        <v>378</v>
      </c>
      <c r="D101" s="172" t="s">
        <v>348</v>
      </c>
      <c r="E101" s="173">
        <v>1.8</v>
      </c>
      <c r="F101" s="174"/>
      <c r="G101" s="175">
        <f>ROUND(E101*F101,2)</f>
        <v>0</v>
      </c>
      <c r="H101" s="174"/>
      <c r="I101" s="175">
        <f>ROUND(E101*H101,2)</f>
        <v>0</v>
      </c>
      <c r="J101" s="174"/>
      <c r="K101" s="175">
        <f>ROUND(E101*J101,2)</f>
        <v>0</v>
      </c>
      <c r="L101" s="175">
        <v>21</v>
      </c>
      <c r="M101" s="175">
        <f>G101*(1+L101/100)</f>
        <v>0</v>
      </c>
      <c r="N101" s="175">
        <v>0</v>
      </c>
      <c r="O101" s="175">
        <f>ROUND(E101*N101,2)</f>
        <v>0</v>
      </c>
      <c r="P101" s="175">
        <v>1.23E-3</v>
      </c>
      <c r="Q101" s="175">
        <f>ROUND(E101*P101,2)</f>
        <v>0</v>
      </c>
      <c r="R101" s="175" t="s">
        <v>379</v>
      </c>
      <c r="S101" s="175" t="s">
        <v>280</v>
      </c>
      <c r="T101" s="176" t="s">
        <v>280</v>
      </c>
      <c r="U101" s="160">
        <v>2.4500000000000002</v>
      </c>
      <c r="V101" s="160">
        <f>ROUND(E101*U101,2)</f>
        <v>4.41</v>
      </c>
      <c r="W101" s="160"/>
      <c r="X101" s="160" t="s">
        <v>281</v>
      </c>
      <c r="Y101" s="151"/>
      <c r="Z101" s="151"/>
      <c r="AA101" s="151"/>
      <c r="AB101" s="151"/>
      <c r="AC101" s="151"/>
      <c r="AD101" s="151"/>
      <c r="AE101" s="151"/>
      <c r="AF101" s="151"/>
      <c r="AG101" s="151" t="s">
        <v>288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58"/>
      <c r="B102" s="159"/>
      <c r="C102" s="181" t="s">
        <v>380</v>
      </c>
      <c r="D102" s="161"/>
      <c r="E102" s="162">
        <v>1.8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51"/>
      <c r="Z102" s="151"/>
      <c r="AA102" s="151"/>
      <c r="AB102" s="151"/>
      <c r="AC102" s="151"/>
      <c r="AD102" s="151"/>
      <c r="AE102" s="151"/>
      <c r="AF102" s="151"/>
      <c r="AG102" s="151" t="s">
        <v>144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245"/>
      <c r="D103" s="246"/>
      <c r="E103" s="246"/>
      <c r="F103" s="246"/>
      <c r="G103" s="246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138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70">
        <v>26</v>
      </c>
      <c r="B104" s="171" t="s">
        <v>381</v>
      </c>
      <c r="C104" s="180" t="s">
        <v>382</v>
      </c>
      <c r="D104" s="172" t="s">
        <v>348</v>
      </c>
      <c r="E104" s="173">
        <v>35</v>
      </c>
      <c r="F104" s="174"/>
      <c r="G104" s="175">
        <f>ROUND(E104*F104,2)</f>
        <v>0</v>
      </c>
      <c r="H104" s="174"/>
      <c r="I104" s="175">
        <f>ROUND(E104*H104,2)</f>
        <v>0</v>
      </c>
      <c r="J104" s="174"/>
      <c r="K104" s="175">
        <f>ROUND(E104*J104,2)</f>
        <v>0</v>
      </c>
      <c r="L104" s="175">
        <v>21</v>
      </c>
      <c r="M104" s="175">
        <f>G104*(1+L104/100)</f>
        <v>0</v>
      </c>
      <c r="N104" s="175">
        <v>0</v>
      </c>
      <c r="O104" s="175">
        <f>ROUND(E104*N104,2)</f>
        <v>0</v>
      </c>
      <c r="P104" s="175">
        <v>4.6000000000000001E-4</v>
      </c>
      <c r="Q104" s="175">
        <f>ROUND(E104*P104,2)</f>
        <v>0.02</v>
      </c>
      <c r="R104" s="175" t="s">
        <v>379</v>
      </c>
      <c r="S104" s="175" t="s">
        <v>280</v>
      </c>
      <c r="T104" s="176" t="s">
        <v>280</v>
      </c>
      <c r="U104" s="160">
        <v>2.7</v>
      </c>
      <c r="V104" s="160">
        <f>ROUND(E104*U104,2)</f>
        <v>94.5</v>
      </c>
      <c r="W104" s="160"/>
      <c r="X104" s="160" t="s">
        <v>281</v>
      </c>
      <c r="Y104" s="151"/>
      <c r="Z104" s="151"/>
      <c r="AA104" s="151"/>
      <c r="AB104" s="151"/>
      <c r="AC104" s="151"/>
      <c r="AD104" s="151"/>
      <c r="AE104" s="151"/>
      <c r="AF104" s="151"/>
      <c r="AG104" s="151" t="s">
        <v>288</v>
      </c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181" t="s">
        <v>383</v>
      </c>
      <c r="D105" s="161"/>
      <c r="E105" s="162">
        <v>35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144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8"/>
      <c r="B106" s="159"/>
      <c r="C106" s="245"/>
      <c r="D106" s="246"/>
      <c r="E106" s="246"/>
      <c r="F106" s="246"/>
      <c r="G106" s="246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138</v>
      </c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x14ac:dyDescent="0.2">
      <c r="A107" s="164" t="s">
        <v>128</v>
      </c>
      <c r="B107" s="165" t="s">
        <v>83</v>
      </c>
      <c r="C107" s="179" t="s">
        <v>84</v>
      </c>
      <c r="D107" s="166"/>
      <c r="E107" s="167"/>
      <c r="F107" s="168"/>
      <c r="G107" s="168">
        <f>SUMIF(AG108:AG110,"&lt;&gt;NOR",G108:G110)</f>
        <v>0</v>
      </c>
      <c r="H107" s="168"/>
      <c r="I107" s="168">
        <f>SUM(I108:I110)</f>
        <v>0</v>
      </c>
      <c r="J107" s="168"/>
      <c r="K107" s="168">
        <f>SUM(K108:K110)</f>
        <v>0</v>
      </c>
      <c r="L107" s="168"/>
      <c r="M107" s="168">
        <f>SUM(M108:M110)</f>
        <v>0</v>
      </c>
      <c r="N107" s="168"/>
      <c r="O107" s="168">
        <f>SUM(O108:O110)</f>
        <v>0</v>
      </c>
      <c r="P107" s="168"/>
      <c r="Q107" s="168">
        <f>SUM(Q108:Q110)</f>
        <v>0</v>
      </c>
      <c r="R107" s="168"/>
      <c r="S107" s="168"/>
      <c r="T107" s="169"/>
      <c r="U107" s="163"/>
      <c r="V107" s="163">
        <f>SUM(V108:V110)</f>
        <v>54.47</v>
      </c>
      <c r="W107" s="163"/>
      <c r="X107" s="163"/>
      <c r="AG107" t="s">
        <v>129</v>
      </c>
    </row>
    <row r="108" spans="1:60" ht="45" outlineLevel="1" x14ac:dyDescent="0.2">
      <c r="A108" s="170">
        <v>27</v>
      </c>
      <c r="B108" s="171" t="s">
        <v>384</v>
      </c>
      <c r="C108" s="180" t="s">
        <v>385</v>
      </c>
      <c r="D108" s="172" t="s">
        <v>365</v>
      </c>
      <c r="E108" s="173">
        <v>259.40426000000002</v>
      </c>
      <c r="F108" s="174"/>
      <c r="G108" s="175">
        <f>ROUND(E108*F108,2)</f>
        <v>0</v>
      </c>
      <c r="H108" s="174"/>
      <c r="I108" s="175">
        <f>ROUND(E108*H108,2)</f>
        <v>0</v>
      </c>
      <c r="J108" s="174"/>
      <c r="K108" s="175">
        <f>ROUND(E108*J108,2)</f>
        <v>0</v>
      </c>
      <c r="L108" s="175">
        <v>21</v>
      </c>
      <c r="M108" s="175">
        <f>G108*(1+L108/100)</f>
        <v>0</v>
      </c>
      <c r="N108" s="175">
        <v>0</v>
      </c>
      <c r="O108" s="175">
        <f>ROUND(E108*N108,2)</f>
        <v>0</v>
      </c>
      <c r="P108" s="175">
        <v>0</v>
      </c>
      <c r="Q108" s="175">
        <f>ROUND(E108*P108,2)</f>
        <v>0</v>
      </c>
      <c r="R108" s="175" t="s">
        <v>360</v>
      </c>
      <c r="S108" s="175" t="s">
        <v>280</v>
      </c>
      <c r="T108" s="176" t="s">
        <v>280</v>
      </c>
      <c r="U108" s="160">
        <v>0.21</v>
      </c>
      <c r="V108" s="160">
        <f>ROUND(E108*U108,2)</f>
        <v>54.47</v>
      </c>
      <c r="W108" s="160"/>
      <c r="X108" s="160" t="s">
        <v>386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387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8"/>
      <c r="B109" s="159"/>
      <c r="C109" s="258" t="s">
        <v>388</v>
      </c>
      <c r="D109" s="259"/>
      <c r="E109" s="259"/>
      <c r="F109" s="259"/>
      <c r="G109" s="259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51"/>
      <c r="Z109" s="151"/>
      <c r="AA109" s="151"/>
      <c r="AB109" s="151"/>
      <c r="AC109" s="151"/>
      <c r="AD109" s="151"/>
      <c r="AE109" s="151"/>
      <c r="AF109" s="151"/>
      <c r="AG109" s="151" t="s">
        <v>290</v>
      </c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245"/>
      <c r="D110" s="246"/>
      <c r="E110" s="246"/>
      <c r="F110" s="246"/>
      <c r="G110" s="246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138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x14ac:dyDescent="0.2">
      <c r="A111" s="164" t="s">
        <v>128</v>
      </c>
      <c r="B111" s="165" t="s">
        <v>95</v>
      </c>
      <c r="C111" s="179" t="s">
        <v>96</v>
      </c>
      <c r="D111" s="166"/>
      <c r="E111" s="167"/>
      <c r="F111" s="168"/>
      <c r="G111" s="168">
        <f>SUMIF(AG112:AG117,"&lt;&gt;NOR",G112:G117)</f>
        <v>0</v>
      </c>
      <c r="H111" s="168"/>
      <c r="I111" s="168">
        <f>SUM(I112:I117)</f>
        <v>0</v>
      </c>
      <c r="J111" s="168"/>
      <c r="K111" s="168">
        <f>SUM(K112:K117)</f>
        <v>0</v>
      </c>
      <c r="L111" s="168"/>
      <c r="M111" s="168">
        <f>SUM(M112:M117)</f>
        <v>0</v>
      </c>
      <c r="N111" s="168"/>
      <c r="O111" s="168">
        <f>SUM(O112:O117)</f>
        <v>0.04</v>
      </c>
      <c r="P111" s="168"/>
      <c r="Q111" s="168">
        <f>SUM(Q112:Q117)</f>
        <v>0</v>
      </c>
      <c r="R111" s="168"/>
      <c r="S111" s="168"/>
      <c r="T111" s="169"/>
      <c r="U111" s="163"/>
      <c r="V111" s="163">
        <f>SUM(V112:V117)</f>
        <v>6.35</v>
      </c>
      <c r="W111" s="163"/>
      <c r="X111" s="163"/>
      <c r="AG111" t="s">
        <v>129</v>
      </c>
    </row>
    <row r="112" spans="1:60" ht="22.5" outlineLevel="1" x14ac:dyDescent="0.2">
      <c r="A112" s="170">
        <v>28</v>
      </c>
      <c r="B112" s="171" t="s">
        <v>389</v>
      </c>
      <c r="C112" s="180" t="s">
        <v>390</v>
      </c>
      <c r="D112" s="172" t="s">
        <v>348</v>
      </c>
      <c r="E112" s="173">
        <v>10</v>
      </c>
      <c r="F112" s="174"/>
      <c r="G112" s="175">
        <f>ROUND(E112*F112,2)</f>
        <v>0</v>
      </c>
      <c r="H112" s="174"/>
      <c r="I112" s="175">
        <f>ROUND(E112*H112,2)</f>
        <v>0</v>
      </c>
      <c r="J112" s="174"/>
      <c r="K112" s="175">
        <f>ROUND(E112*J112,2)</f>
        <v>0</v>
      </c>
      <c r="L112" s="175">
        <v>21</v>
      </c>
      <c r="M112" s="175">
        <f>G112*(1+L112/100)</f>
        <v>0</v>
      </c>
      <c r="N112" s="175">
        <v>1.0499999999999999E-3</v>
      </c>
      <c r="O112" s="175">
        <f>ROUND(E112*N112,2)</f>
        <v>0.01</v>
      </c>
      <c r="P112" s="175">
        <v>0</v>
      </c>
      <c r="Q112" s="175">
        <f>ROUND(E112*P112,2)</f>
        <v>0</v>
      </c>
      <c r="R112" s="175"/>
      <c r="S112" s="175" t="s">
        <v>280</v>
      </c>
      <c r="T112" s="176" t="s">
        <v>280</v>
      </c>
      <c r="U112" s="160">
        <v>0.18</v>
      </c>
      <c r="V112" s="160">
        <f>ROUND(E112*U112,2)</f>
        <v>1.8</v>
      </c>
      <c r="W112" s="160"/>
      <c r="X112" s="160" t="s">
        <v>281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288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8"/>
      <c r="B113" s="159"/>
      <c r="C113" s="181" t="s">
        <v>391</v>
      </c>
      <c r="D113" s="161"/>
      <c r="E113" s="162">
        <v>10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51"/>
      <c r="Z113" s="151"/>
      <c r="AA113" s="151"/>
      <c r="AB113" s="151"/>
      <c r="AC113" s="151"/>
      <c r="AD113" s="151"/>
      <c r="AE113" s="151"/>
      <c r="AF113" s="151"/>
      <c r="AG113" s="151" t="s">
        <v>144</v>
      </c>
      <c r="AH113" s="151">
        <v>0</v>
      </c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8"/>
      <c r="B114" s="159"/>
      <c r="C114" s="245"/>
      <c r="D114" s="246"/>
      <c r="E114" s="246"/>
      <c r="F114" s="246"/>
      <c r="G114" s="246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138</v>
      </c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ht="22.5" outlineLevel="1" x14ac:dyDescent="0.2">
      <c r="A115" s="170">
        <v>29</v>
      </c>
      <c r="B115" s="171" t="s">
        <v>392</v>
      </c>
      <c r="C115" s="180" t="s">
        <v>393</v>
      </c>
      <c r="D115" s="172" t="s">
        <v>348</v>
      </c>
      <c r="E115" s="173">
        <v>35</v>
      </c>
      <c r="F115" s="174"/>
      <c r="G115" s="175">
        <f>ROUND(E115*F115,2)</f>
        <v>0</v>
      </c>
      <c r="H115" s="174"/>
      <c r="I115" s="175">
        <f>ROUND(E115*H115,2)</f>
        <v>0</v>
      </c>
      <c r="J115" s="174"/>
      <c r="K115" s="175">
        <f>ROUND(E115*J115,2)</f>
        <v>0</v>
      </c>
      <c r="L115" s="175">
        <v>21</v>
      </c>
      <c r="M115" s="175">
        <f>G115*(1+L115/100)</f>
        <v>0</v>
      </c>
      <c r="N115" s="175">
        <v>9.8999999999999999E-4</v>
      </c>
      <c r="O115" s="175">
        <f>ROUND(E115*N115,2)</f>
        <v>0.03</v>
      </c>
      <c r="P115" s="175">
        <v>0</v>
      </c>
      <c r="Q115" s="175">
        <f>ROUND(E115*P115,2)</f>
        <v>0</v>
      </c>
      <c r="R115" s="175"/>
      <c r="S115" s="175" t="s">
        <v>280</v>
      </c>
      <c r="T115" s="176" t="s">
        <v>280</v>
      </c>
      <c r="U115" s="160">
        <v>0.13</v>
      </c>
      <c r="V115" s="160">
        <f>ROUND(E115*U115,2)</f>
        <v>4.55</v>
      </c>
      <c r="W115" s="160"/>
      <c r="X115" s="160" t="s">
        <v>281</v>
      </c>
      <c r="Y115" s="151"/>
      <c r="Z115" s="151"/>
      <c r="AA115" s="151"/>
      <c r="AB115" s="151"/>
      <c r="AC115" s="151"/>
      <c r="AD115" s="151"/>
      <c r="AE115" s="151"/>
      <c r="AF115" s="151"/>
      <c r="AG115" s="151" t="s">
        <v>288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8"/>
      <c r="B116" s="159"/>
      <c r="C116" s="181" t="s">
        <v>383</v>
      </c>
      <c r="D116" s="161"/>
      <c r="E116" s="162">
        <v>35</v>
      </c>
      <c r="F116" s="160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1"/>
      <c r="Z116" s="151"/>
      <c r="AA116" s="151"/>
      <c r="AB116" s="151"/>
      <c r="AC116" s="151"/>
      <c r="AD116" s="151"/>
      <c r="AE116" s="151"/>
      <c r="AF116" s="151"/>
      <c r="AG116" s="151" t="s">
        <v>144</v>
      </c>
      <c r="AH116" s="151">
        <v>0</v>
      </c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">
      <c r="A117" s="158"/>
      <c r="B117" s="159"/>
      <c r="C117" s="245"/>
      <c r="D117" s="246"/>
      <c r="E117" s="246"/>
      <c r="F117" s="246"/>
      <c r="G117" s="246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51"/>
      <c r="Z117" s="151"/>
      <c r="AA117" s="151"/>
      <c r="AB117" s="151"/>
      <c r="AC117" s="151"/>
      <c r="AD117" s="151"/>
      <c r="AE117" s="151"/>
      <c r="AF117" s="151"/>
      <c r="AG117" s="151" t="s">
        <v>138</v>
      </c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x14ac:dyDescent="0.2">
      <c r="A118" s="164" t="s">
        <v>128</v>
      </c>
      <c r="B118" s="165" t="s">
        <v>97</v>
      </c>
      <c r="C118" s="179" t="s">
        <v>98</v>
      </c>
      <c r="D118" s="166"/>
      <c r="E118" s="167"/>
      <c r="F118" s="168"/>
      <c r="G118" s="168">
        <f>SUMIF(AG119:AG131,"&lt;&gt;NOR",G119:G131)</f>
        <v>0</v>
      </c>
      <c r="H118" s="168"/>
      <c r="I118" s="168">
        <f>SUM(I119:I131)</f>
        <v>0</v>
      </c>
      <c r="J118" s="168"/>
      <c r="K118" s="168">
        <f>SUM(K119:K131)</f>
        <v>0</v>
      </c>
      <c r="L118" s="168"/>
      <c r="M118" s="168">
        <f>SUM(M119:M131)</f>
        <v>0</v>
      </c>
      <c r="N118" s="168"/>
      <c r="O118" s="168">
        <f>SUM(O119:O131)</f>
        <v>0</v>
      </c>
      <c r="P118" s="168"/>
      <c r="Q118" s="168">
        <f>SUM(Q119:Q131)</f>
        <v>0</v>
      </c>
      <c r="R118" s="168"/>
      <c r="S118" s="168"/>
      <c r="T118" s="169"/>
      <c r="U118" s="163"/>
      <c r="V118" s="163">
        <f>SUM(V119:V131)</f>
        <v>83.820000000000007</v>
      </c>
      <c r="W118" s="163"/>
      <c r="X118" s="163"/>
      <c r="AG118" t="s">
        <v>129</v>
      </c>
    </row>
    <row r="119" spans="1:60" outlineLevel="1" x14ac:dyDescent="0.2">
      <c r="A119" s="170">
        <v>30</v>
      </c>
      <c r="B119" s="171" t="s">
        <v>394</v>
      </c>
      <c r="C119" s="180" t="s">
        <v>395</v>
      </c>
      <c r="D119" s="172" t="s">
        <v>365</v>
      </c>
      <c r="E119" s="173">
        <v>54.528309999999998</v>
      </c>
      <c r="F119" s="174"/>
      <c r="G119" s="175">
        <f>ROUND(E119*F119,2)</f>
        <v>0</v>
      </c>
      <c r="H119" s="174"/>
      <c r="I119" s="175">
        <f>ROUND(E119*H119,2)</f>
        <v>0</v>
      </c>
      <c r="J119" s="174"/>
      <c r="K119" s="175">
        <f>ROUND(E119*J119,2)</f>
        <v>0</v>
      </c>
      <c r="L119" s="175">
        <v>21</v>
      </c>
      <c r="M119" s="175">
        <f>G119*(1+L119/100)</f>
        <v>0</v>
      </c>
      <c r="N119" s="175">
        <v>0</v>
      </c>
      <c r="O119" s="175">
        <f>ROUND(E119*N119,2)</f>
        <v>0</v>
      </c>
      <c r="P119" s="175">
        <v>0</v>
      </c>
      <c r="Q119" s="175">
        <f>ROUND(E119*P119,2)</f>
        <v>0</v>
      </c>
      <c r="R119" s="175" t="s">
        <v>396</v>
      </c>
      <c r="S119" s="175" t="s">
        <v>280</v>
      </c>
      <c r="T119" s="176" t="s">
        <v>280</v>
      </c>
      <c r="U119" s="160">
        <v>0</v>
      </c>
      <c r="V119" s="160">
        <f>ROUND(E119*U119,2)</f>
        <v>0</v>
      </c>
      <c r="W119" s="160"/>
      <c r="X119" s="160" t="s">
        <v>397</v>
      </c>
      <c r="Y119" s="151"/>
      <c r="Z119" s="151"/>
      <c r="AA119" s="151"/>
      <c r="AB119" s="151"/>
      <c r="AC119" s="151"/>
      <c r="AD119" s="151"/>
      <c r="AE119" s="151"/>
      <c r="AF119" s="151"/>
      <c r="AG119" s="151" t="s">
        <v>398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ht="22.5" outlineLevel="1" x14ac:dyDescent="0.2">
      <c r="A120" s="158"/>
      <c r="B120" s="159"/>
      <c r="C120" s="258" t="s">
        <v>399</v>
      </c>
      <c r="D120" s="259"/>
      <c r="E120" s="259"/>
      <c r="F120" s="259"/>
      <c r="G120" s="259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290</v>
      </c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77" t="str">
        <f>C120</f>
        <v>se složením a hrubým urovnáním nebo s přeložením na jiný dopravní prostředek kromě lodi, vč. příplatku za každých dalších i započatých 1000 m přes 1000 m,</v>
      </c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58"/>
      <c r="B121" s="159"/>
      <c r="C121" s="245"/>
      <c r="D121" s="246"/>
      <c r="E121" s="246"/>
      <c r="F121" s="246"/>
      <c r="G121" s="246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51"/>
      <c r="Z121" s="151"/>
      <c r="AA121" s="151"/>
      <c r="AB121" s="151"/>
      <c r="AC121" s="151"/>
      <c r="AD121" s="151"/>
      <c r="AE121" s="151"/>
      <c r="AF121" s="151"/>
      <c r="AG121" s="151" t="s">
        <v>138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">
      <c r="A122" s="170">
        <v>31</v>
      </c>
      <c r="B122" s="171" t="s">
        <v>400</v>
      </c>
      <c r="C122" s="180" t="s">
        <v>401</v>
      </c>
      <c r="D122" s="172" t="s">
        <v>365</v>
      </c>
      <c r="E122" s="173">
        <v>54.528309999999998</v>
      </c>
      <c r="F122" s="174"/>
      <c r="G122" s="175">
        <f>ROUND(E122*F122,2)</f>
        <v>0</v>
      </c>
      <c r="H122" s="174"/>
      <c r="I122" s="175">
        <f>ROUND(E122*H122,2)</f>
        <v>0</v>
      </c>
      <c r="J122" s="174"/>
      <c r="K122" s="175">
        <f>ROUND(E122*J122,2)</f>
        <v>0</v>
      </c>
      <c r="L122" s="175">
        <v>21</v>
      </c>
      <c r="M122" s="175">
        <f>G122*(1+L122/100)</f>
        <v>0</v>
      </c>
      <c r="N122" s="175">
        <v>0</v>
      </c>
      <c r="O122" s="175">
        <f>ROUND(E122*N122,2)</f>
        <v>0</v>
      </c>
      <c r="P122" s="175">
        <v>0</v>
      </c>
      <c r="Q122" s="175">
        <f>ROUND(E122*P122,2)</f>
        <v>0</v>
      </c>
      <c r="R122" s="175" t="s">
        <v>379</v>
      </c>
      <c r="S122" s="175" t="s">
        <v>280</v>
      </c>
      <c r="T122" s="176" t="s">
        <v>280</v>
      </c>
      <c r="U122" s="160">
        <v>0.49</v>
      </c>
      <c r="V122" s="160">
        <f>ROUND(E122*U122,2)</f>
        <v>26.72</v>
      </c>
      <c r="W122" s="160"/>
      <c r="X122" s="160" t="s">
        <v>397</v>
      </c>
      <c r="Y122" s="151"/>
      <c r="Z122" s="151"/>
      <c r="AA122" s="151"/>
      <c r="AB122" s="151"/>
      <c r="AC122" s="151"/>
      <c r="AD122" s="151"/>
      <c r="AE122" s="151"/>
      <c r="AF122" s="151"/>
      <c r="AG122" s="151" t="s">
        <v>398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249"/>
      <c r="D123" s="250"/>
      <c r="E123" s="250"/>
      <c r="F123" s="250"/>
      <c r="G123" s="25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138</v>
      </c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70">
        <v>32</v>
      </c>
      <c r="B124" s="171" t="s">
        <v>402</v>
      </c>
      <c r="C124" s="180" t="s">
        <v>403</v>
      </c>
      <c r="D124" s="172" t="s">
        <v>365</v>
      </c>
      <c r="E124" s="173">
        <v>545.28314</v>
      </c>
      <c r="F124" s="174"/>
      <c r="G124" s="175">
        <f>ROUND(E124*F124,2)</f>
        <v>0</v>
      </c>
      <c r="H124" s="174"/>
      <c r="I124" s="175">
        <f>ROUND(E124*H124,2)</f>
        <v>0</v>
      </c>
      <c r="J124" s="174"/>
      <c r="K124" s="175">
        <f>ROUND(E124*J124,2)</f>
        <v>0</v>
      </c>
      <c r="L124" s="175">
        <v>21</v>
      </c>
      <c r="M124" s="175">
        <f>G124*(1+L124/100)</f>
        <v>0</v>
      </c>
      <c r="N124" s="175">
        <v>0</v>
      </c>
      <c r="O124" s="175">
        <f>ROUND(E124*N124,2)</f>
        <v>0</v>
      </c>
      <c r="P124" s="175">
        <v>0</v>
      </c>
      <c r="Q124" s="175">
        <f>ROUND(E124*P124,2)</f>
        <v>0</v>
      </c>
      <c r="R124" s="175" t="s">
        <v>379</v>
      </c>
      <c r="S124" s="175" t="s">
        <v>280</v>
      </c>
      <c r="T124" s="176" t="s">
        <v>280</v>
      </c>
      <c r="U124" s="160">
        <v>0</v>
      </c>
      <c r="V124" s="160">
        <f>ROUND(E124*U124,2)</f>
        <v>0</v>
      </c>
      <c r="W124" s="160"/>
      <c r="X124" s="160" t="s">
        <v>397</v>
      </c>
      <c r="Y124" s="151"/>
      <c r="Z124" s="151"/>
      <c r="AA124" s="151"/>
      <c r="AB124" s="151"/>
      <c r="AC124" s="151"/>
      <c r="AD124" s="151"/>
      <c r="AE124" s="151"/>
      <c r="AF124" s="151"/>
      <c r="AG124" s="151" t="s">
        <v>398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">
      <c r="A125" s="158"/>
      <c r="B125" s="159"/>
      <c r="C125" s="249"/>
      <c r="D125" s="250"/>
      <c r="E125" s="250"/>
      <c r="F125" s="250"/>
      <c r="G125" s="25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51"/>
      <c r="Z125" s="151"/>
      <c r="AA125" s="151"/>
      <c r="AB125" s="151"/>
      <c r="AC125" s="151"/>
      <c r="AD125" s="151"/>
      <c r="AE125" s="151"/>
      <c r="AF125" s="151"/>
      <c r="AG125" s="151" t="s">
        <v>138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70">
        <v>33</v>
      </c>
      <c r="B126" s="171" t="s">
        <v>404</v>
      </c>
      <c r="C126" s="180" t="s">
        <v>405</v>
      </c>
      <c r="D126" s="172" t="s">
        <v>365</v>
      </c>
      <c r="E126" s="173">
        <v>54.528309999999998</v>
      </c>
      <c r="F126" s="174"/>
      <c r="G126" s="175">
        <f>ROUND(E126*F126,2)</f>
        <v>0</v>
      </c>
      <c r="H126" s="174"/>
      <c r="I126" s="175">
        <f>ROUND(E126*H126,2)</f>
        <v>0</v>
      </c>
      <c r="J126" s="174"/>
      <c r="K126" s="175">
        <f>ROUND(E126*J126,2)</f>
        <v>0</v>
      </c>
      <c r="L126" s="175">
        <v>21</v>
      </c>
      <c r="M126" s="175">
        <f>G126*(1+L126/100)</f>
        <v>0</v>
      </c>
      <c r="N126" s="175">
        <v>0</v>
      </c>
      <c r="O126" s="175">
        <f>ROUND(E126*N126,2)</f>
        <v>0</v>
      </c>
      <c r="P126" s="175">
        <v>0</v>
      </c>
      <c r="Q126" s="175">
        <f>ROUND(E126*P126,2)</f>
        <v>0</v>
      </c>
      <c r="R126" s="175" t="s">
        <v>379</v>
      </c>
      <c r="S126" s="175" t="s">
        <v>280</v>
      </c>
      <c r="T126" s="176" t="s">
        <v>280</v>
      </c>
      <c r="U126" s="160">
        <v>0.94199999999999995</v>
      </c>
      <c r="V126" s="160">
        <f>ROUND(E126*U126,2)</f>
        <v>51.37</v>
      </c>
      <c r="W126" s="160"/>
      <c r="X126" s="160" t="s">
        <v>397</v>
      </c>
      <c r="Y126" s="151"/>
      <c r="Z126" s="151"/>
      <c r="AA126" s="151"/>
      <c r="AB126" s="151"/>
      <c r="AC126" s="151"/>
      <c r="AD126" s="151"/>
      <c r="AE126" s="151"/>
      <c r="AF126" s="151"/>
      <c r="AG126" s="151" t="s">
        <v>398</v>
      </c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8"/>
      <c r="B127" s="159"/>
      <c r="C127" s="249"/>
      <c r="D127" s="250"/>
      <c r="E127" s="250"/>
      <c r="F127" s="250"/>
      <c r="G127" s="25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1"/>
      <c r="Z127" s="151"/>
      <c r="AA127" s="151"/>
      <c r="AB127" s="151"/>
      <c r="AC127" s="151"/>
      <c r="AD127" s="151"/>
      <c r="AE127" s="151"/>
      <c r="AF127" s="151"/>
      <c r="AG127" s="151" t="s">
        <v>138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ht="22.5" outlineLevel="1" x14ac:dyDescent="0.2">
      <c r="A128" s="170">
        <v>34</v>
      </c>
      <c r="B128" s="171" t="s">
        <v>406</v>
      </c>
      <c r="C128" s="180" t="s">
        <v>407</v>
      </c>
      <c r="D128" s="172" t="s">
        <v>365</v>
      </c>
      <c r="E128" s="173">
        <v>54.528309999999998</v>
      </c>
      <c r="F128" s="174"/>
      <c r="G128" s="175">
        <f>ROUND(E128*F128,2)</f>
        <v>0</v>
      </c>
      <c r="H128" s="174"/>
      <c r="I128" s="175">
        <f>ROUND(E128*H128,2)</f>
        <v>0</v>
      </c>
      <c r="J128" s="174"/>
      <c r="K128" s="175">
        <f>ROUND(E128*J128,2)</f>
        <v>0</v>
      </c>
      <c r="L128" s="175">
        <v>21</v>
      </c>
      <c r="M128" s="175">
        <f>G128*(1+L128/100)</f>
        <v>0</v>
      </c>
      <c r="N128" s="175">
        <v>0</v>
      </c>
      <c r="O128" s="175">
        <f>ROUND(E128*N128,2)</f>
        <v>0</v>
      </c>
      <c r="P128" s="175">
        <v>0</v>
      </c>
      <c r="Q128" s="175">
        <f>ROUND(E128*P128,2)</f>
        <v>0</v>
      </c>
      <c r="R128" s="175" t="s">
        <v>379</v>
      </c>
      <c r="S128" s="175" t="s">
        <v>280</v>
      </c>
      <c r="T128" s="176" t="s">
        <v>280</v>
      </c>
      <c r="U128" s="160">
        <v>0.105</v>
      </c>
      <c r="V128" s="160">
        <f>ROUND(E128*U128,2)</f>
        <v>5.73</v>
      </c>
      <c r="W128" s="160"/>
      <c r="X128" s="160" t="s">
        <v>397</v>
      </c>
      <c r="Y128" s="151"/>
      <c r="Z128" s="151"/>
      <c r="AA128" s="151"/>
      <c r="AB128" s="151"/>
      <c r="AC128" s="151"/>
      <c r="AD128" s="151"/>
      <c r="AE128" s="151"/>
      <c r="AF128" s="151"/>
      <c r="AG128" s="151" t="s">
        <v>398</v>
      </c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">
      <c r="A129" s="158"/>
      <c r="B129" s="159"/>
      <c r="C129" s="249"/>
      <c r="D129" s="250"/>
      <c r="E129" s="250"/>
      <c r="F129" s="250"/>
      <c r="G129" s="25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51"/>
      <c r="Z129" s="151"/>
      <c r="AA129" s="151"/>
      <c r="AB129" s="151"/>
      <c r="AC129" s="151"/>
      <c r="AD129" s="151"/>
      <c r="AE129" s="151"/>
      <c r="AF129" s="151"/>
      <c r="AG129" s="151" t="s">
        <v>138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70">
        <v>35</v>
      </c>
      <c r="B130" s="171" t="s">
        <v>408</v>
      </c>
      <c r="C130" s="180" t="s">
        <v>409</v>
      </c>
      <c r="D130" s="172" t="s">
        <v>365</v>
      </c>
      <c r="E130" s="173">
        <v>54.528309999999998</v>
      </c>
      <c r="F130" s="174"/>
      <c r="G130" s="175">
        <f>ROUND(E130*F130,2)</f>
        <v>0</v>
      </c>
      <c r="H130" s="174"/>
      <c r="I130" s="175">
        <f>ROUND(E130*H130,2)</f>
        <v>0</v>
      </c>
      <c r="J130" s="174"/>
      <c r="K130" s="175">
        <f>ROUND(E130*J130,2)</f>
        <v>0</v>
      </c>
      <c r="L130" s="175">
        <v>21</v>
      </c>
      <c r="M130" s="175">
        <f>G130*(1+L130/100)</f>
        <v>0</v>
      </c>
      <c r="N130" s="175">
        <v>0</v>
      </c>
      <c r="O130" s="175">
        <f>ROUND(E130*N130,2)</f>
        <v>0</v>
      </c>
      <c r="P130" s="175">
        <v>0</v>
      </c>
      <c r="Q130" s="175">
        <f>ROUND(E130*P130,2)</f>
        <v>0</v>
      </c>
      <c r="R130" s="175" t="s">
        <v>379</v>
      </c>
      <c r="S130" s="175" t="s">
        <v>410</v>
      </c>
      <c r="T130" s="176" t="s">
        <v>410</v>
      </c>
      <c r="U130" s="160">
        <v>0</v>
      </c>
      <c r="V130" s="160">
        <f>ROUND(E130*U130,2)</f>
        <v>0</v>
      </c>
      <c r="W130" s="160"/>
      <c r="X130" s="160" t="s">
        <v>397</v>
      </c>
      <c r="Y130" s="151"/>
      <c r="Z130" s="151"/>
      <c r="AA130" s="151"/>
      <c r="AB130" s="151"/>
      <c r="AC130" s="151"/>
      <c r="AD130" s="151"/>
      <c r="AE130" s="151"/>
      <c r="AF130" s="151"/>
      <c r="AG130" s="151" t="s">
        <v>398</v>
      </c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249"/>
      <c r="D131" s="250"/>
      <c r="E131" s="250"/>
      <c r="F131" s="250"/>
      <c r="G131" s="25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138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x14ac:dyDescent="0.2">
      <c r="A132" s="3"/>
      <c r="B132" s="4"/>
      <c r="C132" s="182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AE132">
        <v>15</v>
      </c>
      <c r="AF132">
        <v>21</v>
      </c>
      <c r="AG132" t="s">
        <v>115</v>
      </c>
    </row>
    <row r="133" spans="1:60" x14ac:dyDescent="0.2">
      <c r="A133" s="154"/>
      <c r="B133" s="155" t="s">
        <v>29</v>
      </c>
      <c r="C133" s="183"/>
      <c r="D133" s="156"/>
      <c r="E133" s="157"/>
      <c r="F133" s="157"/>
      <c r="G133" s="178">
        <f>G8+G57+G82+G92+G100+G107+G111+G118</f>
        <v>0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AE133">
        <f>SUMIF(L7:L131,AE132,G7:G131)</f>
        <v>0</v>
      </c>
      <c r="AF133">
        <f>SUMIF(L7:L131,AF132,G7:G131)</f>
        <v>0</v>
      </c>
      <c r="AG133" t="s">
        <v>274</v>
      </c>
    </row>
    <row r="134" spans="1:60" x14ac:dyDescent="0.2">
      <c r="C134" s="184"/>
      <c r="D134" s="10"/>
      <c r="AG134" t="s">
        <v>275</v>
      </c>
    </row>
    <row r="135" spans="1:60" x14ac:dyDescent="0.2">
      <c r="D135" s="10"/>
    </row>
    <row r="136" spans="1:60" x14ac:dyDescent="0.2">
      <c r="D136" s="10"/>
    </row>
    <row r="137" spans="1:60" x14ac:dyDescent="0.2">
      <c r="D137" s="10"/>
    </row>
    <row r="138" spans="1:60" x14ac:dyDescent="0.2">
      <c r="D138" s="10"/>
    </row>
    <row r="139" spans="1:60" x14ac:dyDescent="0.2">
      <c r="D139" s="10"/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2zIjGWhxFtdDB7UImT7JXnEcu6xV6ApGWVvkh3IA7SgIIL8KbQCoghhTeUUUftxvf93uyLUP2kpPdt9E4t5Zg==" saltValue="AapgddBlcquxovkMN/2Bvw==" spinCount="100000" sheet="1"/>
  <mergeCells count="56">
    <mergeCell ref="C26:G26"/>
    <mergeCell ref="A1:G1"/>
    <mergeCell ref="C2:G2"/>
    <mergeCell ref="C3:G3"/>
    <mergeCell ref="C4:G4"/>
    <mergeCell ref="C11:G11"/>
    <mergeCell ref="C13:G13"/>
    <mergeCell ref="C15:G15"/>
    <mergeCell ref="C17:G17"/>
    <mergeCell ref="C19:G19"/>
    <mergeCell ref="C21:G21"/>
    <mergeCell ref="C23:G23"/>
    <mergeCell ref="C50:G50"/>
    <mergeCell ref="C28:G28"/>
    <mergeCell ref="C30:G30"/>
    <mergeCell ref="C32:G32"/>
    <mergeCell ref="C34:G34"/>
    <mergeCell ref="C36:G36"/>
    <mergeCell ref="C38:G38"/>
    <mergeCell ref="C40:G40"/>
    <mergeCell ref="C42:G42"/>
    <mergeCell ref="C44:G44"/>
    <mergeCell ref="C46:G46"/>
    <mergeCell ref="C48:G48"/>
    <mergeCell ref="C81:G81"/>
    <mergeCell ref="C53:G53"/>
    <mergeCell ref="C56:G56"/>
    <mergeCell ref="C60:G60"/>
    <mergeCell ref="C62:G62"/>
    <mergeCell ref="C65:G65"/>
    <mergeCell ref="C67:G67"/>
    <mergeCell ref="C69:G69"/>
    <mergeCell ref="C71:G71"/>
    <mergeCell ref="C73:G73"/>
    <mergeCell ref="C76:G76"/>
    <mergeCell ref="C79:G79"/>
    <mergeCell ref="C114:G114"/>
    <mergeCell ref="C84:G84"/>
    <mergeCell ref="C87:G87"/>
    <mergeCell ref="C89:G89"/>
    <mergeCell ref="C91:G91"/>
    <mergeCell ref="C94:G94"/>
    <mergeCell ref="C96:G96"/>
    <mergeCell ref="C99:G99"/>
    <mergeCell ref="C103:G103"/>
    <mergeCell ref="C106:G106"/>
    <mergeCell ref="C109:G109"/>
    <mergeCell ref="C110:G110"/>
    <mergeCell ref="C129:G129"/>
    <mergeCell ref="C131:G131"/>
    <mergeCell ref="C117:G117"/>
    <mergeCell ref="C120:G120"/>
    <mergeCell ref="C121:G121"/>
    <mergeCell ref="C123:G123"/>
    <mergeCell ref="C125:G125"/>
    <mergeCell ref="C127:G12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5" customWidth="1"/>
    <col min="3" max="3" width="63.28515625" style="125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102</v>
      </c>
      <c r="B1" s="251"/>
      <c r="C1" s="251"/>
      <c r="D1" s="251"/>
      <c r="E1" s="251"/>
      <c r="F1" s="251"/>
      <c r="G1" s="251"/>
      <c r="AG1" t="s">
        <v>103</v>
      </c>
    </row>
    <row r="2" spans="1:60" ht="25.15" customHeight="1" x14ac:dyDescent="0.2">
      <c r="A2" s="143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104</v>
      </c>
    </row>
    <row r="3" spans="1:60" ht="25.15" customHeight="1" x14ac:dyDescent="0.2">
      <c r="A3" s="143" t="s">
        <v>8</v>
      </c>
      <c r="B3" s="49" t="s">
        <v>55</v>
      </c>
      <c r="C3" s="252" t="s">
        <v>56</v>
      </c>
      <c r="D3" s="253"/>
      <c r="E3" s="253"/>
      <c r="F3" s="253"/>
      <c r="G3" s="254"/>
      <c r="AC3" s="125" t="s">
        <v>104</v>
      </c>
      <c r="AG3" t="s">
        <v>105</v>
      </c>
    </row>
    <row r="4" spans="1:60" ht="25.15" customHeight="1" x14ac:dyDescent="0.2">
      <c r="A4" s="144" t="s">
        <v>9</v>
      </c>
      <c r="B4" s="145" t="s">
        <v>57</v>
      </c>
      <c r="C4" s="255" t="s">
        <v>58</v>
      </c>
      <c r="D4" s="256"/>
      <c r="E4" s="256"/>
      <c r="F4" s="256"/>
      <c r="G4" s="257"/>
      <c r="AG4" t="s">
        <v>106</v>
      </c>
    </row>
    <row r="5" spans="1:60" x14ac:dyDescent="0.2">
      <c r="D5" s="10"/>
    </row>
    <row r="6" spans="1:60" ht="38.25" x14ac:dyDescent="0.2">
      <c r="A6" s="147" t="s">
        <v>107</v>
      </c>
      <c r="B6" s="149" t="s">
        <v>108</v>
      </c>
      <c r="C6" s="149" t="s">
        <v>109</v>
      </c>
      <c r="D6" s="148" t="s">
        <v>110</v>
      </c>
      <c r="E6" s="147" t="s">
        <v>111</v>
      </c>
      <c r="F6" s="146" t="s">
        <v>112</v>
      </c>
      <c r="G6" s="147" t="s">
        <v>29</v>
      </c>
      <c r="H6" s="150" t="s">
        <v>30</v>
      </c>
      <c r="I6" s="150" t="s">
        <v>113</v>
      </c>
      <c r="J6" s="150" t="s">
        <v>31</v>
      </c>
      <c r="K6" s="150" t="s">
        <v>114</v>
      </c>
      <c r="L6" s="150" t="s">
        <v>115</v>
      </c>
      <c r="M6" s="150" t="s">
        <v>116</v>
      </c>
      <c r="N6" s="150" t="s">
        <v>117</v>
      </c>
      <c r="O6" s="150" t="s">
        <v>118</v>
      </c>
      <c r="P6" s="150" t="s">
        <v>119</v>
      </c>
      <c r="Q6" s="150" t="s">
        <v>120</v>
      </c>
      <c r="R6" s="150" t="s">
        <v>121</v>
      </c>
      <c r="S6" s="150" t="s">
        <v>122</v>
      </c>
      <c r="T6" s="150" t="s">
        <v>123</v>
      </c>
      <c r="U6" s="150" t="s">
        <v>124</v>
      </c>
      <c r="V6" s="150" t="s">
        <v>125</v>
      </c>
      <c r="W6" s="150" t="s">
        <v>126</v>
      </c>
      <c r="X6" s="150" t="s">
        <v>127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128</v>
      </c>
      <c r="B8" s="165" t="s">
        <v>71</v>
      </c>
      <c r="C8" s="179" t="s">
        <v>72</v>
      </c>
      <c r="D8" s="166"/>
      <c r="E8" s="167"/>
      <c r="F8" s="168"/>
      <c r="G8" s="168">
        <f>SUMIF(AG9:AG15,"&lt;&gt;NOR",G9:G15)</f>
        <v>0</v>
      </c>
      <c r="H8" s="168"/>
      <c r="I8" s="168">
        <f>SUM(I9:I15)</f>
        <v>0</v>
      </c>
      <c r="J8" s="168"/>
      <c r="K8" s="168">
        <f>SUM(K9:K15)</f>
        <v>0</v>
      </c>
      <c r="L8" s="168"/>
      <c r="M8" s="168">
        <f>SUM(M9:M15)</f>
        <v>0</v>
      </c>
      <c r="N8" s="168"/>
      <c r="O8" s="168">
        <f>SUM(O9:O15)</f>
        <v>58.15</v>
      </c>
      <c r="P8" s="168"/>
      <c r="Q8" s="168">
        <f>SUM(Q9:Q15)</f>
        <v>0</v>
      </c>
      <c r="R8" s="168"/>
      <c r="S8" s="168"/>
      <c r="T8" s="169"/>
      <c r="U8" s="163"/>
      <c r="V8" s="163">
        <f>SUM(V9:V15)</f>
        <v>70.430000000000007</v>
      </c>
      <c r="W8" s="163"/>
      <c r="X8" s="163"/>
      <c r="AG8" t="s">
        <v>129</v>
      </c>
    </row>
    <row r="9" spans="1:60" outlineLevel="1" x14ac:dyDescent="0.2">
      <c r="A9" s="170">
        <v>1</v>
      </c>
      <c r="B9" s="171" t="s">
        <v>411</v>
      </c>
      <c r="C9" s="180" t="s">
        <v>412</v>
      </c>
      <c r="D9" s="172" t="s">
        <v>278</v>
      </c>
      <c r="E9" s="173">
        <v>75.405000000000001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0.77122999999999997</v>
      </c>
      <c r="O9" s="175">
        <f>ROUND(E9*N9,2)</f>
        <v>58.15</v>
      </c>
      <c r="P9" s="175">
        <v>0</v>
      </c>
      <c r="Q9" s="175">
        <f>ROUND(E9*P9,2)</f>
        <v>0</v>
      </c>
      <c r="R9" s="175" t="s">
        <v>333</v>
      </c>
      <c r="S9" s="175" t="s">
        <v>280</v>
      </c>
      <c r="T9" s="176" t="s">
        <v>280</v>
      </c>
      <c r="U9" s="160">
        <v>0.93400000000000005</v>
      </c>
      <c r="V9" s="160">
        <f>ROUND(E9*U9,2)</f>
        <v>70.430000000000007</v>
      </c>
      <c r="W9" s="160"/>
      <c r="X9" s="160" t="s">
        <v>281</v>
      </c>
      <c r="Y9" s="151"/>
      <c r="Z9" s="151"/>
      <c r="AA9" s="151"/>
      <c r="AB9" s="151"/>
      <c r="AC9" s="151"/>
      <c r="AD9" s="151"/>
      <c r="AE9" s="151"/>
      <c r="AF9" s="151"/>
      <c r="AG9" s="151" t="s">
        <v>288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258" t="s">
        <v>413</v>
      </c>
      <c r="D10" s="259"/>
      <c r="E10" s="259"/>
      <c r="F10" s="259"/>
      <c r="G10" s="259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290</v>
      </c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181" t="s">
        <v>414</v>
      </c>
      <c r="D11" s="161"/>
      <c r="E11" s="162">
        <v>24.75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144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181" t="s">
        <v>415</v>
      </c>
      <c r="D12" s="161"/>
      <c r="E12" s="162">
        <v>39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144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">
      <c r="A13" s="158"/>
      <c r="B13" s="159"/>
      <c r="C13" s="181" t="s">
        <v>416</v>
      </c>
      <c r="D13" s="161"/>
      <c r="E13" s="162">
        <v>4.8</v>
      </c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51"/>
      <c r="Z13" s="151"/>
      <c r="AA13" s="151"/>
      <c r="AB13" s="151"/>
      <c r="AC13" s="151"/>
      <c r="AD13" s="151"/>
      <c r="AE13" s="151"/>
      <c r="AF13" s="151"/>
      <c r="AG13" s="151" t="s">
        <v>144</v>
      </c>
      <c r="AH13" s="151">
        <v>0</v>
      </c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">
      <c r="A14" s="158"/>
      <c r="B14" s="159"/>
      <c r="C14" s="187" t="s">
        <v>336</v>
      </c>
      <c r="D14" s="185"/>
      <c r="E14" s="186">
        <v>6.8550000000000004</v>
      </c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51"/>
      <c r="Z14" s="151"/>
      <c r="AA14" s="151"/>
      <c r="AB14" s="151"/>
      <c r="AC14" s="151"/>
      <c r="AD14" s="151"/>
      <c r="AE14" s="151"/>
      <c r="AF14" s="151"/>
      <c r="AG14" s="151" t="s">
        <v>144</v>
      </c>
      <c r="AH14" s="151">
        <v>4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245"/>
      <c r="D15" s="246"/>
      <c r="E15" s="246"/>
      <c r="F15" s="246"/>
      <c r="G15" s="246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138</v>
      </c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x14ac:dyDescent="0.2">
      <c r="A16" s="164" t="s">
        <v>128</v>
      </c>
      <c r="B16" s="165" t="s">
        <v>89</v>
      </c>
      <c r="C16" s="179" t="s">
        <v>90</v>
      </c>
      <c r="D16" s="166"/>
      <c r="E16" s="167"/>
      <c r="F16" s="168"/>
      <c r="G16" s="168">
        <f>SUMIF(AG17:AG43,"&lt;&gt;NOR",G17:G43)</f>
        <v>0</v>
      </c>
      <c r="H16" s="168"/>
      <c r="I16" s="168">
        <f>SUM(I17:I43)</f>
        <v>0</v>
      </c>
      <c r="J16" s="168"/>
      <c r="K16" s="168">
        <f>SUM(K17:K43)</f>
        <v>0</v>
      </c>
      <c r="L16" s="168"/>
      <c r="M16" s="168">
        <f>SUM(M17:M43)</f>
        <v>0</v>
      </c>
      <c r="N16" s="168"/>
      <c r="O16" s="168">
        <f>SUM(O17:O43)</f>
        <v>0.09</v>
      </c>
      <c r="P16" s="168"/>
      <c r="Q16" s="168">
        <f>SUM(Q17:Q43)</f>
        <v>0</v>
      </c>
      <c r="R16" s="168"/>
      <c r="S16" s="168"/>
      <c r="T16" s="169"/>
      <c r="U16" s="163"/>
      <c r="V16" s="163">
        <f>SUM(V17:V43)</f>
        <v>13.58</v>
      </c>
      <c r="W16" s="163"/>
      <c r="X16" s="163"/>
      <c r="AG16" t="s">
        <v>129</v>
      </c>
    </row>
    <row r="17" spans="1:60" outlineLevel="1" x14ac:dyDescent="0.2">
      <c r="A17" s="170">
        <v>2</v>
      </c>
      <c r="B17" s="171" t="s">
        <v>417</v>
      </c>
      <c r="C17" s="180" t="s">
        <v>418</v>
      </c>
      <c r="D17" s="172" t="s">
        <v>348</v>
      </c>
      <c r="E17" s="173">
        <v>25.3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5">
        <v>1.3699999999999999E-3</v>
      </c>
      <c r="O17" s="175">
        <f>ROUND(E17*N17,2)</f>
        <v>0.03</v>
      </c>
      <c r="P17" s="175">
        <v>0</v>
      </c>
      <c r="Q17" s="175">
        <f>ROUND(E17*P17,2)</f>
        <v>0</v>
      </c>
      <c r="R17" s="175" t="s">
        <v>419</v>
      </c>
      <c r="S17" s="175" t="s">
        <v>280</v>
      </c>
      <c r="T17" s="176" t="s">
        <v>280</v>
      </c>
      <c r="U17" s="160">
        <v>0.23</v>
      </c>
      <c r="V17" s="160">
        <f>ROUND(E17*U17,2)</f>
        <v>5.82</v>
      </c>
      <c r="W17" s="160"/>
      <c r="X17" s="160" t="s">
        <v>281</v>
      </c>
      <c r="Y17" s="151"/>
      <c r="Z17" s="151"/>
      <c r="AA17" s="151"/>
      <c r="AB17" s="151"/>
      <c r="AC17" s="151"/>
      <c r="AD17" s="151"/>
      <c r="AE17" s="151"/>
      <c r="AF17" s="151"/>
      <c r="AG17" s="151" t="s">
        <v>288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">
      <c r="A18" s="158"/>
      <c r="B18" s="159"/>
      <c r="C18" s="247" t="s">
        <v>420</v>
      </c>
      <c r="D18" s="248"/>
      <c r="E18" s="248"/>
      <c r="F18" s="248"/>
      <c r="G18" s="248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51"/>
      <c r="Z18" s="151"/>
      <c r="AA18" s="151"/>
      <c r="AB18" s="151"/>
      <c r="AC18" s="151"/>
      <c r="AD18" s="151"/>
      <c r="AE18" s="151"/>
      <c r="AF18" s="151"/>
      <c r="AG18" s="151" t="s">
        <v>137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">
      <c r="A19" s="158"/>
      <c r="B19" s="159"/>
      <c r="C19" s="181" t="s">
        <v>421</v>
      </c>
      <c r="D19" s="161"/>
      <c r="E19" s="162">
        <v>22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144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187" t="s">
        <v>422</v>
      </c>
      <c r="D20" s="185"/>
      <c r="E20" s="186">
        <v>3.3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144</v>
      </c>
      <c r="AH20" s="151">
        <v>4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245"/>
      <c r="D21" s="246"/>
      <c r="E21" s="246"/>
      <c r="F21" s="246"/>
      <c r="G21" s="246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138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ht="22.5" outlineLevel="1" x14ac:dyDescent="0.2">
      <c r="A22" s="170">
        <v>3</v>
      </c>
      <c r="B22" s="171" t="s">
        <v>423</v>
      </c>
      <c r="C22" s="180" t="s">
        <v>424</v>
      </c>
      <c r="D22" s="172" t="s">
        <v>348</v>
      </c>
      <c r="E22" s="173">
        <v>4.0250000000000004</v>
      </c>
      <c r="F22" s="174"/>
      <c r="G22" s="175">
        <f>ROUND(E22*F22,2)</f>
        <v>0</v>
      </c>
      <c r="H22" s="174"/>
      <c r="I22" s="175">
        <f>ROUND(E22*H22,2)</f>
        <v>0</v>
      </c>
      <c r="J22" s="174"/>
      <c r="K22" s="175">
        <f>ROUND(E22*J22,2)</f>
        <v>0</v>
      </c>
      <c r="L22" s="175">
        <v>21</v>
      </c>
      <c r="M22" s="175">
        <f>G22*(1+L22/100)</f>
        <v>0</v>
      </c>
      <c r="N22" s="175">
        <v>3.1700000000000001E-3</v>
      </c>
      <c r="O22" s="175">
        <f>ROUND(E22*N22,2)</f>
        <v>0.01</v>
      </c>
      <c r="P22" s="175">
        <v>0</v>
      </c>
      <c r="Q22" s="175">
        <f>ROUND(E22*P22,2)</f>
        <v>0</v>
      </c>
      <c r="R22" s="175" t="s">
        <v>419</v>
      </c>
      <c r="S22" s="175" t="s">
        <v>280</v>
      </c>
      <c r="T22" s="176" t="s">
        <v>280</v>
      </c>
      <c r="U22" s="160">
        <v>0.22</v>
      </c>
      <c r="V22" s="160">
        <f>ROUND(E22*U22,2)</f>
        <v>0.89</v>
      </c>
      <c r="W22" s="160"/>
      <c r="X22" s="160" t="s">
        <v>281</v>
      </c>
      <c r="Y22" s="151"/>
      <c r="Z22" s="151"/>
      <c r="AA22" s="151"/>
      <c r="AB22" s="151"/>
      <c r="AC22" s="151"/>
      <c r="AD22" s="151"/>
      <c r="AE22" s="151"/>
      <c r="AF22" s="151"/>
      <c r="AG22" s="151" t="s">
        <v>288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58"/>
      <c r="B23" s="159"/>
      <c r="C23" s="247" t="s">
        <v>425</v>
      </c>
      <c r="D23" s="248"/>
      <c r="E23" s="248"/>
      <c r="F23" s="248"/>
      <c r="G23" s="248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51"/>
      <c r="Z23" s="151"/>
      <c r="AA23" s="151"/>
      <c r="AB23" s="151"/>
      <c r="AC23" s="151"/>
      <c r="AD23" s="151"/>
      <c r="AE23" s="151"/>
      <c r="AF23" s="151"/>
      <c r="AG23" s="151" t="s">
        <v>137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181" t="s">
        <v>426</v>
      </c>
      <c r="D24" s="161"/>
      <c r="E24" s="162">
        <v>3.5</v>
      </c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144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187" t="s">
        <v>422</v>
      </c>
      <c r="D25" s="185"/>
      <c r="E25" s="186">
        <v>0.52500000000000002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144</v>
      </c>
      <c r="AH25" s="151">
        <v>4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245"/>
      <c r="D26" s="246"/>
      <c r="E26" s="246"/>
      <c r="F26" s="246"/>
      <c r="G26" s="246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138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ht="22.5" outlineLevel="1" x14ac:dyDescent="0.2">
      <c r="A27" s="170">
        <v>4</v>
      </c>
      <c r="B27" s="171" t="s">
        <v>427</v>
      </c>
      <c r="C27" s="180" t="s">
        <v>428</v>
      </c>
      <c r="D27" s="172" t="s">
        <v>348</v>
      </c>
      <c r="E27" s="173">
        <v>7.4749999999999996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5">
        <v>2.3999999999999998E-3</v>
      </c>
      <c r="O27" s="175">
        <f>ROUND(E27*N27,2)</f>
        <v>0.02</v>
      </c>
      <c r="P27" s="175">
        <v>0</v>
      </c>
      <c r="Q27" s="175">
        <f>ROUND(E27*P27,2)</f>
        <v>0</v>
      </c>
      <c r="R27" s="175" t="s">
        <v>419</v>
      </c>
      <c r="S27" s="175" t="s">
        <v>280</v>
      </c>
      <c r="T27" s="176" t="s">
        <v>280</v>
      </c>
      <c r="U27" s="160">
        <v>0.26</v>
      </c>
      <c r="V27" s="160">
        <f>ROUND(E27*U27,2)</f>
        <v>1.94</v>
      </c>
      <c r="W27" s="160"/>
      <c r="X27" s="160" t="s">
        <v>281</v>
      </c>
      <c r="Y27" s="151"/>
      <c r="Z27" s="151"/>
      <c r="AA27" s="151"/>
      <c r="AB27" s="151"/>
      <c r="AC27" s="151"/>
      <c r="AD27" s="151"/>
      <c r="AE27" s="151"/>
      <c r="AF27" s="151"/>
      <c r="AG27" s="151" t="s">
        <v>288</v>
      </c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">
      <c r="A28" s="158"/>
      <c r="B28" s="159"/>
      <c r="C28" s="258" t="s">
        <v>429</v>
      </c>
      <c r="D28" s="259"/>
      <c r="E28" s="259"/>
      <c r="F28" s="259"/>
      <c r="G28" s="259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51"/>
      <c r="Z28" s="151"/>
      <c r="AA28" s="151"/>
      <c r="AB28" s="151"/>
      <c r="AC28" s="151"/>
      <c r="AD28" s="151"/>
      <c r="AE28" s="151"/>
      <c r="AF28" s="151"/>
      <c r="AG28" s="151" t="s">
        <v>290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243" t="s">
        <v>430</v>
      </c>
      <c r="D29" s="244"/>
      <c r="E29" s="244"/>
      <c r="F29" s="244"/>
      <c r="G29" s="244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137</v>
      </c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181" t="s">
        <v>431</v>
      </c>
      <c r="D30" s="161"/>
      <c r="E30" s="162">
        <v>6.5</v>
      </c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144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58"/>
      <c r="B31" s="159"/>
      <c r="C31" s="187" t="s">
        <v>422</v>
      </c>
      <c r="D31" s="185"/>
      <c r="E31" s="186">
        <v>0.97499999999999998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51"/>
      <c r="Z31" s="151"/>
      <c r="AA31" s="151"/>
      <c r="AB31" s="151"/>
      <c r="AC31" s="151"/>
      <c r="AD31" s="151"/>
      <c r="AE31" s="151"/>
      <c r="AF31" s="151"/>
      <c r="AG31" s="151" t="s">
        <v>144</v>
      </c>
      <c r="AH31" s="151">
        <v>4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245"/>
      <c r="D32" s="246"/>
      <c r="E32" s="246"/>
      <c r="F32" s="246"/>
      <c r="G32" s="246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138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70">
        <v>5</v>
      </c>
      <c r="B33" s="171" t="s">
        <v>432</v>
      </c>
      <c r="C33" s="180" t="s">
        <v>433</v>
      </c>
      <c r="D33" s="172" t="s">
        <v>348</v>
      </c>
      <c r="E33" s="173">
        <v>12.65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5">
        <v>1.5299999999999999E-3</v>
      </c>
      <c r="O33" s="175">
        <f>ROUND(E33*N33,2)</f>
        <v>0.02</v>
      </c>
      <c r="P33" s="175">
        <v>0</v>
      </c>
      <c r="Q33" s="175">
        <f>ROUND(E33*P33,2)</f>
        <v>0</v>
      </c>
      <c r="R33" s="175" t="s">
        <v>419</v>
      </c>
      <c r="S33" s="175" t="s">
        <v>280</v>
      </c>
      <c r="T33" s="176" t="s">
        <v>280</v>
      </c>
      <c r="U33" s="160">
        <v>0.24</v>
      </c>
      <c r="V33" s="160">
        <f>ROUND(E33*U33,2)</f>
        <v>3.04</v>
      </c>
      <c r="W33" s="160"/>
      <c r="X33" s="160" t="s">
        <v>281</v>
      </c>
      <c r="Y33" s="151"/>
      <c r="Z33" s="151"/>
      <c r="AA33" s="151"/>
      <c r="AB33" s="151"/>
      <c r="AC33" s="151"/>
      <c r="AD33" s="151"/>
      <c r="AE33" s="151"/>
      <c r="AF33" s="151"/>
      <c r="AG33" s="151" t="s">
        <v>288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81" t="s">
        <v>434</v>
      </c>
      <c r="D34" s="161"/>
      <c r="E34" s="162">
        <v>11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144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187" t="s">
        <v>422</v>
      </c>
      <c r="D35" s="185"/>
      <c r="E35" s="186">
        <v>1.65</v>
      </c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144</v>
      </c>
      <c r="AH35" s="151">
        <v>4</v>
      </c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">
      <c r="A36" s="158"/>
      <c r="B36" s="159"/>
      <c r="C36" s="245"/>
      <c r="D36" s="246"/>
      <c r="E36" s="246"/>
      <c r="F36" s="246"/>
      <c r="G36" s="246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51"/>
      <c r="Z36" s="151"/>
      <c r="AA36" s="151"/>
      <c r="AB36" s="151"/>
      <c r="AC36" s="151"/>
      <c r="AD36" s="151"/>
      <c r="AE36" s="151"/>
      <c r="AF36" s="151"/>
      <c r="AG36" s="151" t="s">
        <v>138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70">
        <v>6</v>
      </c>
      <c r="B37" s="171" t="s">
        <v>435</v>
      </c>
      <c r="C37" s="180" t="s">
        <v>436</v>
      </c>
      <c r="D37" s="172" t="s">
        <v>348</v>
      </c>
      <c r="E37" s="173">
        <v>5.1749999999999998</v>
      </c>
      <c r="F37" s="174"/>
      <c r="G37" s="175">
        <f>ROUND(E37*F37,2)</f>
        <v>0</v>
      </c>
      <c r="H37" s="174"/>
      <c r="I37" s="175">
        <f>ROUND(E37*H37,2)</f>
        <v>0</v>
      </c>
      <c r="J37" s="174"/>
      <c r="K37" s="175">
        <f>ROUND(E37*J37,2)</f>
        <v>0</v>
      </c>
      <c r="L37" s="175">
        <v>21</v>
      </c>
      <c r="M37" s="175">
        <f>G37*(1+L37/100)</f>
        <v>0</v>
      </c>
      <c r="N37" s="175">
        <v>1.6299999999999999E-3</v>
      </c>
      <c r="O37" s="175">
        <f>ROUND(E37*N37,2)</f>
        <v>0.01</v>
      </c>
      <c r="P37" s="175">
        <v>0</v>
      </c>
      <c r="Q37" s="175">
        <f>ROUND(E37*P37,2)</f>
        <v>0</v>
      </c>
      <c r="R37" s="175"/>
      <c r="S37" s="175" t="s">
        <v>133</v>
      </c>
      <c r="T37" s="176" t="s">
        <v>437</v>
      </c>
      <c r="U37" s="160">
        <v>0.28000000000000003</v>
      </c>
      <c r="V37" s="160">
        <f>ROUND(E37*U37,2)</f>
        <v>1.45</v>
      </c>
      <c r="W37" s="160"/>
      <c r="X37" s="160" t="s">
        <v>281</v>
      </c>
      <c r="Y37" s="151"/>
      <c r="Z37" s="151"/>
      <c r="AA37" s="151"/>
      <c r="AB37" s="151"/>
      <c r="AC37" s="151"/>
      <c r="AD37" s="151"/>
      <c r="AE37" s="151"/>
      <c r="AF37" s="151"/>
      <c r="AG37" s="151" t="s">
        <v>288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181" t="s">
        <v>438</v>
      </c>
      <c r="D38" s="161"/>
      <c r="E38" s="162">
        <v>4.5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144</v>
      </c>
      <c r="AH38" s="151">
        <v>0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187" t="s">
        <v>422</v>
      </c>
      <c r="D39" s="185"/>
      <c r="E39" s="186">
        <v>0.67500000000000004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144</v>
      </c>
      <c r="AH39" s="151">
        <v>4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58"/>
      <c r="B40" s="159"/>
      <c r="C40" s="245"/>
      <c r="D40" s="246"/>
      <c r="E40" s="246"/>
      <c r="F40" s="246"/>
      <c r="G40" s="246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51"/>
      <c r="Z40" s="151"/>
      <c r="AA40" s="151"/>
      <c r="AB40" s="151"/>
      <c r="AC40" s="151"/>
      <c r="AD40" s="151"/>
      <c r="AE40" s="151"/>
      <c r="AF40" s="151"/>
      <c r="AG40" s="151" t="s">
        <v>138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70">
        <v>7</v>
      </c>
      <c r="B41" s="171" t="s">
        <v>439</v>
      </c>
      <c r="C41" s="180" t="s">
        <v>440</v>
      </c>
      <c r="D41" s="172" t="s">
        <v>365</v>
      </c>
      <c r="E41" s="173">
        <v>9.3149999999999997E-2</v>
      </c>
      <c r="F41" s="174"/>
      <c r="G41" s="175">
        <f>ROUND(E41*F41,2)</f>
        <v>0</v>
      </c>
      <c r="H41" s="174"/>
      <c r="I41" s="175">
        <f>ROUND(E41*H41,2)</f>
        <v>0</v>
      </c>
      <c r="J41" s="174"/>
      <c r="K41" s="175">
        <f>ROUND(E41*J41,2)</f>
        <v>0</v>
      </c>
      <c r="L41" s="175">
        <v>21</v>
      </c>
      <c r="M41" s="175">
        <f>G41*(1+L41/100)</f>
        <v>0</v>
      </c>
      <c r="N41" s="175">
        <v>0</v>
      </c>
      <c r="O41" s="175">
        <f>ROUND(E41*N41,2)</f>
        <v>0</v>
      </c>
      <c r="P41" s="175">
        <v>0</v>
      </c>
      <c r="Q41" s="175">
        <f>ROUND(E41*P41,2)</f>
        <v>0</v>
      </c>
      <c r="R41" s="175" t="s">
        <v>419</v>
      </c>
      <c r="S41" s="175" t="s">
        <v>280</v>
      </c>
      <c r="T41" s="176" t="s">
        <v>280</v>
      </c>
      <c r="U41" s="160">
        <v>4.74</v>
      </c>
      <c r="V41" s="160">
        <f>ROUND(E41*U41,2)</f>
        <v>0.44</v>
      </c>
      <c r="W41" s="160"/>
      <c r="X41" s="160" t="s">
        <v>386</v>
      </c>
      <c r="Y41" s="151"/>
      <c r="Z41" s="151"/>
      <c r="AA41" s="151"/>
      <c r="AB41" s="151"/>
      <c r="AC41" s="151"/>
      <c r="AD41" s="151"/>
      <c r="AE41" s="151"/>
      <c r="AF41" s="151"/>
      <c r="AG41" s="151" t="s">
        <v>387</v>
      </c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258" t="s">
        <v>441</v>
      </c>
      <c r="D42" s="259"/>
      <c r="E42" s="259"/>
      <c r="F42" s="259"/>
      <c r="G42" s="259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290</v>
      </c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245"/>
      <c r="D43" s="246"/>
      <c r="E43" s="246"/>
      <c r="F43" s="246"/>
      <c r="G43" s="246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138</v>
      </c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x14ac:dyDescent="0.2">
      <c r="A44" s="164" t="s">
        <v>128</v>
      </c>
      <c r="B44" s="165" t="s">
        <v>71</v>
      </c>
      <c r="C44" s="179" t="s">
        <v>72</v>
      </c>
      <c r="D44" s="166"/>
      <c r="E44" s="167"/>
      <c r="F44" s="168"/>
      <c r="G44" s="168">
        <f>SUMIF(AG45:AG48,"&lt;&gt;NOR",G45:G48)</f>
        <v>0</v>
      </c>
      <c r="H44" s="168"/>
      <c r="I44" s="168">
        <f>SUM(I45:I48)</f>
        <v>0</v>
      </c>
      <c r="J44" s="168"/>
      <c r="K44" s="168">
        <f>SUM(K45:K48)</f>
        <v>0</v>
      </c>
      <c r="L44" s="168"/>
      <c r="M44" s="168">
        <f>SUM(M45:M48)</f>
        <v>0</v>
      </c>
      <c r="N44" s="168"/>
      <c r="O44" s="168">
        <f>SUM(O45:O48)</f>
        <v>2.62</v>
      </c>
      <c r="P44" s="168"/>
      <c r="Q44" s="168">
        <f>SUM(Q45:Q48)</f>
        <v>0</v>
      </c>
      <c r="R44" s="168"/>
      <c r="S44" s="168"/>
      <c r="T44" s="169"/>
      <c r="U44" s="163"/>
      <c r="V44" s="163">
        <f>SUM(V45:V48)</f>
        <v>64.790000000000006</v>
      </c>
      <c r="W44" s="163"/>
      <c r="X44" s="163"/>
      <c r="AG44" t="s">
        <v>129</v>
      </c>
    </row>
    <row r="45" spans="1:60" outlineLevel="1" x14ac:dyDescent="0.2">
      <c r="A45" s="170">
        <v>8</v>
      </c>
      <c r="B45" s="171" t="s">
        <v>442</v>
      </c>
      <c r="C45" s="180" t="s">
        <v>443</v>
      </c>
      <c r="D45" s="172" t="s">
        <v>365</v>
      </c>
      <c r="E45" s="173">
        <v>2.5637699999999999</v>
      </c>
      <c r="F45" s="174"/>
      <c r="G45" s="175">
        <f>ROUND(E45*F45,2)</f>
        <v>0</v>
      </c>
      <c r="H45" s="174"/>
      <c r="I45" s="175">
        <f>ROUND(E45*H45,2)</f>
        <v>0</v>
      </c>
      <c r="J45" s="174"/>
      <c r="K45" s="175">
        <f>ROUND(E45*J45,2)</f>
        <v>0</v>
      </c>
      <c r="L45" s="175">
        <v>21</v>
      </c>
      <c r="M45" s="175">
        <f>G45*(1+L45/100)</f>
        <v>0</v>
      </c>
      <c r="N45" s="175">
        <v>1.0202899999999999</v>
      </c>
      <c r="O45" s="175">
        <f>ROUND(E45*N45,2)</f>
        <v>2.62</v>
      </c>
      <c r="P45" s="175">
        <v>0</v>
      </c>
      <c r="Q45" s="175">
        <f>ROUND(E45*P45,2)</f>
        <v>0</v>
      </c>
      <c r="R45" s="175" t="s">
        <v>333</v>
      </c>
      <c r="S45" s="175" t="s">
        <v>280</v>
      </c>
      <c r="T45" s="176" t="s">
        <v>280</v>
      </c>
      <c r="U45" s="160">
        <v>25.27</v>
      </c>
      <c r="V45" s="160">
        <f>ROUND(E45*U45,2)</f>
        <v>64.790000000000006</v>
      </c>
      <c r="W45" s="160"/>
      <c r="X45" s="160" t="s">
        <v>281</v>
      </c>
      <c r="Y45" s="151"/>
      <c r="Z45" s="151"/>
      <c r="AA45" s="151"/>
      <c r="AB45" s="151"/>
      <c r="AC45" s="151"/>
      <c r="AD45" s="151"/>
      <c r="AE45" s="151"/>
      <c r="AF45" s="151"/>
      <c r="AG45" s="151" t="s">
        <v>288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58"/>
      <c r="B46" s="159"/>
      <c r="C46" s="258" t="s">
        <v>444</v>
      </c>
      <c r="D46" s="259"/>
      <c r="E46" s="259"/>
      <c r="F46" s="259"/>
      <c r="G46" s="259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51"/>
      <c r="Z46" s="151"/>
      <c r="AA46" s="151"/>
      <c r="AB46" s="151"/>
      <c r="AC46" s="151"/>
      <c r="AD46" s="151"/>
      <c r="AE46" s="151"/>
      <c r="AF46" s="151"/>
      <c r="AG46" s="151" t="s">
        <v>290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181" t="s">
        <v>445</v>
      </c>
      <c r="D47" s="161"/>
      <c r="E47" s="162">
        <v>2.5637699999999999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144</v>
      </c>
      <c r="AH47" s="151">
        <v>5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245"/>
      <c r="D48" s="246"/>
      <c r="E48" s="246"/>
      <c r="F48" s="246"/>
      <c r="G48" s="246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138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x14ac:dyDescent="0.2">
      <c r="A49" s="164" t="s">
        <v>128</v>
      </c>
      <c r="B49" s="165" t="s">
        <v>73</v>
      </c>
      <c r="C49" s="179" t="s">
        <v>74</v>
      </c>
      <c r="D49" s="166"/>
      <c r="E49" s="167"/>
      <c r="F49" s="168"/>
      <c r="G49" s="168">
        <f>SUMIF(AG50:AG92,"&lt;&gt;NOR",G50:G92)</f>
        <v>0</v>
      </c>
      <c r="H49" s="168"/>
      <c r="I49" s="168">
        <f>SUM(I50:I92)</f>
        <v>0</v>
      </c>
      <c r="J49" s="168"/>
      <c r="K49" s="168">
        <f>SUM(K50:K92)</f>
        <v>0</v>
      </c>
      <c r="L49" s="168"/>
      <c r="M49" s="168">
        <f>SUM(M50:M92)</f>
        <v>0</v>
      </c>
      <c r="N49" s="168"/>
      <c r="O49" s="168">
        <f>SUM(O50:O92)</f>
        <v>19.96</v>
      </c>
      <c r="P49" s="168"/>
      <c r="Q49" s="168">
        <f>SUM(Q50:Q92)</f>
        <v>0</v>
      </c>
      <c r="R49" s="168"/>
      <c r="S49" s="168"/>
      <c r="T49" s="169"/>
      <c r="U49" s="163"/>
      <c r="V49" s="163">
        <f>SUM(V50:V92)</f>
        <v>133.35999999999999</v>
      </c>
      <c r="W49" s="163"/>
      <c r="X49" s="163"/>
      <c r="AG49" t="s">
        <v>129</v>
      </c>
    </row>
    <row r="50" spans="1:60" ht="33.75" outlineLevel="1" x14ac:dyDescent="0.2">
      <c r="A50" s="170">
        <v>9</v>
      </c>
      <c r="B50" s="171" t="s">
        <v>446</v>
      </c>
      <c r="C50" s="180" t="s">
        <v>447</v>
      </c>
      <c r="D50" s="172" t="s">
        <v>286</v>
      </c>
      <c r="E50" s="173">
        <v>6.4349999999999996</v>
      </c>
      <c r="F50" s="174"/>
      <c r="G50" s="175">
        <f>ROUND(E50*F50,2)</f>
        <v>0</v>
      </c>
      <c r="H50" s="174"/>
      <c r="I50" s="175">
        <f>ROUND(E50*H50,2)</f>
        <v>0</v>
      </c>
      <c r="J50" s="174"/>
      <c r="K50" s="175">
        <f>ROUND(E50*J50,2)</f>
        <v>0</v>
      </c>
      <c r="L50" s="175">
        <v>21</v>
      </c>
      <c r="M50" s="175">
        <f>G50*(1+L50/100)</f>
        <v>0</v>
      </c>
      <c r="N50" s="175">
        <v>2.5251399999999999</v>
      </c>
      <c r="O50" s="175">
        <f>ROUND(E50*N50,2)</f>
        <v>16.25</v>
      </c>
      <c r="P50" s="175">
        <v>0</v>
      </c>
      <c r="Q50" s="175">
        <f>ROUND(E50*P50,2)</f>
        <v>0</v>
      </c>
      <c r="R50" s="175" t="s">
        <v>333</v>
      </c>
      <c r="S50" s="175" t="s">
        <v>280</v>
      </c>
      <c r="T50" s="176" t="s">
        <v>280</v>
      </c>
      <c r="U50" s="160">
        <v>0.99</v>
      </c>
      <c r="V50" s="160">
        <f>ROUND(E50*U50,2)</f>
        <v>6.37</v>
      </c>
      <c r="W50" s="160"/>
      <c r="X50" s="160" t="s">
        <v>281</v>
      </c>
      <c r="Y50" s="151"/>
      <c r="Z50" s="151"/>
      <c r="AA50" s="151"/>
      <c r="AB50" s="151"/>
      <c r="AC50" s="151"/>
      <c r="AD50" s="151"/>
      <c r="AE50" s="151"/>
      <c r="AF50" s="151"/>
      <c r="AG50" s="151" t="s">
        <v>288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181" t="s">
        <v>448</v>
      </c>
      <c r="D51" s="161"/>
      <c r="E51" s="162">
        <v>5.85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144</v>
      </c>
      <c r="AH51" s="151">
        <v>0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187" t="s">
        <v>336</v>
      </c>
      <c r="D52" s="185"/>
      <c r="E52" s="186">
        <v>0.58499999999999996</v>
      </c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144</v>
      </c>
      <c r="AH52" s="151">
        <v>4</v>
      </c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245"/>
      <c r="D53" s="246"/>
      <c r="E53" s="246"/>
      <c r="F53" s="246"/>
      <c r="G53" s="246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138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ht="22.5" outlineLevel="1" x14ac:dyDescent="0.2">
      <c r="A54" s="170">
        <v>10</v>
      </c>
      <c r="B54" s="171" t="s">
        <v>449</v>
      </c>
      <c r="C54" s="180" t="s">
        <v>450</v>
      </c>
      <c r="D54" s="172" t="s">
        <v>278</v>
      </c>
      <c r="E54" s="173">
        <v>25.35</v>
      </c>
      <c r="F54" s="174"/>
      <c r="G54" s="175">
        <f>ROUND(E54*F54,2)</f>
        <v>0</v>
      </c>
      <c r="H54" s="174"/>
      <c r="I54" s="175">
        <f>ROUND(E54*H54,2)</f>
        <v>0</v>
      </c>
      <c r="J54" s="174"/>
      <c r="K54" s="175">
        <f>ROUND(E54*J54,2)</f>
        <v>0</v>
      </c>
      <c r="L54" s="175">
        <v>21</v>
      </c>
      <c r="M54" s="175">
        <f>G54*(1+L54/100)</f>
        <v>0</v>
      </c>
      <c r="N54" s="175">
        <v>4.2520000000000002E-2</v>
      </c>
      <c r="O54" s="175">
        <f>ROUND(E54*N54,2)</f>
        <v>1.08</v>
      </c>
      <c r="P54" s="175">
        <v>0</v>
      </c>
      <c r="Q54" s="175">
        <f>ROUND(E54*P54,2)</f>
        <v>0</v>
      </c>
      <c r="R54" s="175" t="s">
        <v>333</v>
      </c>
      <c r="S54" s="175" t="s">
        <v>280</v>
      </c>
      <c r="T54" s="176" t="s">
        <v>280</v>
      </c>
      <c r="U54" s="160">
        <v>0.88</v>
      </c>
      <c r="V54" s="160">
        <f>ROUND(E54*U54,2)</f>
        <v>22.31</v>
      </c>
      <c r="W54" s="160"/>
      <c r="X54" s="160" t="s">
        <v>281</v>
      </c>
      <c r="Y54" s="151"/>
      <c r="Z54" s="151"/>
      <c r="AA54" s="151"/>
      <c r="AB54" s="151"/>
      <c r="AC54" s="151"/>
      <c r="AD54" s="151"/>
      <c r="AE54" s="151"/>
      <c r="AF54" s="151"/>
      <c r="AG54" s="151" t="s">
        <v>288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258" t="s">
        <v>451</v>
      </c>
      <c r="D55" s="259"/>
      <c r="E55" s="259"/>
      <c r="F55" s="259"/>
      <c r="G55" s="259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290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181" t="s">
        <v>452</v>
      </c>
      <c r="D56" s="161"/>
      <c r="E56" s="162">
        <v>25.35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144</v>
      </c>
      <c r="AH56" s="151">
        <v>0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8"/>
      <c r="B57" s="159"/>
      <c r="C57" s="245"/>
      <c r="D57" s="246"/>
      <c r="E57" s="246"/>
      <c r="F57" s="246"/>
      <c r="G57" s="246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51"/>
      <c r="Z57" s="151"/>
      <c r="AA57" s="151"/>
      <c r="AB57" s="151"/>
      <c r="AC57" s="151"/>
      <c r="AD57" s="151"/>
      <c r="AE57" s="151"/>
      <c r="AF57" s="151"/>
      <c r="AG57" s="151" t="s">
        <v>138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ht="22.5" outlineLevel="1" x14ac:dyDescent="0.2">
      <c r="A58" s="170">
        <v>11</v>
      </c>
      <c r="B58" s="171" t="s">
        <v>453</v>
      </c>
      <c r="C58" s="180" t="s">
        <v>454</v>
      </c>
      <c r="D58" s="172" t="s">
        <v>278</v>
      </c>
      <c r="E58" s="173">
        <v>25.35</v>
      </c>
      <c r="F58" s="174"/>
      <c r="G58" s="175">
        <f>ROUND(E58*F58,2)</f>
        <v>0</v>
      </c>
      <c r="H58" s="174"/>
      <c r="I58" s="175">
        <f>ROUND(E58*H58,2)</f>
        <v>0</v>
      </c>
      <c r="J58" s="174"/>
      <c r="K58" s="175">
        <f>ROUND(E58*J58,2)</f>
        <v>0</v>
      </c>
      <c r="L58" s="175">
        <v>21</v>
      </c>
      <c r="M58" s="175">
        <f>G58*(1+L58/100)</f>
        <v>0</v>
      </c>
      <c r="N58" s="175">
        <v>0</v>
      </c>
      <c r="O58" s="175">
        <f>ROUND(E58*N58,2)</f>
        <v>0</v>
      </c>
      <c r="P58" s="175">
        <v>0</v>
      </c>
      <c r="Q58" s="175">
        <f>ROUND(E58*P58,2)</f>
        <v>0</v>
      </c>
      <c r="R58" s="175" t="s">
        <v>333</v>
      </c>
      <c r="S58" s="175" t="s">
        <v>280</v>
      </c>
      <c r="T58" s="176" t="s">
        <v>280</v>
      </c>
      <c r="U58" s="160">
        <v>0.436</v>
      </c>
      <c r="V58" s="160">
        <f>ROUND(E58*U58,2)</f>
        <v>11.05</v>
      </c>
      <c r="W58" s="160"/>
      <c r="X58" s="160" t="s">
        <v>281</v>
      </c>
      <c r="Y58" s="151"/>
      <c r="Z58" s="151"/>
      <c r="AA58" s="151"/>
      <c r="AB58" s="151"/>
      <c r="AC58" s="151"/>
      <c r="AD58" s="151"/>
      <c r="AE58" s="151"/>
      <c r="AF58" s="151"/>
      <c r="AG58" s="151" t="s">
        <v>288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258" t="s">
        <v>451</v>
      </c>
      <c r="D59" s="259"/>
      <c r="E59" s="259"/>
      <c r="F59" s="259"/>
      <c r="G59" s="259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290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58"/>
      <c r="B60" s="159"/>
      <c r="C60" s="181" t="s">
        <v>455</v>
      </c>
      <c r="D60" s="161"/>
      <c r="E60" s="162">
        <v>25.35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51"/>
      <c r="Z60" s="151"/>
      <c r="AA60" s="151"/>
      <c r="AB60" s="151"/>
      <c r="AC60" s="151"/>
      <c r="AD60" s="151"/>
      <c r="AE60" s="151"/>
      <c r="AF60" s="151"/>
      <c r="AG60" s="151" t="s">
        <v>144</v>
      </c>
      <c r="AH60" s="151">
        <v>5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245"/>
      <c r="D61" s="246"/>
      <c r="E61" s="246"/>
      <c r="F61" s="246"/>
      <c r="G61" s="246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138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">
      <c r="A62" s="170">
        <v>12</v>
      </c>
      <c r="B62" s="171" t="s">
        <v>456</v>
      </c>
      <c r="C62" s="180" t="s">
        <v>457</v>
      </c>
      <c r="D62" s="172" t="s">
        <v>348</v>
      </c>
      <c r="E62" s="173">
        <v>44</v>
      </c>
      <c r="F62" s="174"/>
      <c r="G62" s="175">
        <f>ROUND(E62*F62,2)</f>
        <v>0</v>
      </c>
      <c r="H62" s="174"/>
      <c r="I62" s="175">
        <f>ROUND(E62*H62,2)</f>
        <v>0</v>
      </c>
      <c r="J62" s="174"/>
      <c r="K62" s="175">
        <f>ROUND(E62*J62,2)</f>
        <v>0</v>
      </c>
      <c r="L62" s="175">
        <v>21</v>
      </c>
      <c r="M62" s="175">
        <f>G62*(1+L62/100)</f>
        <v>0</v>
      </c>
      <c r="N62" s="175">
        <v>3.0470000000000001E-2</v>
      </c>
      <c r="O62" s="175">
        <f>ROUND(E62*N62,2)</f>
        <v>1.34</v>
      </c>
      <c r="P62" s="175">
        <v>0</v>
      </c>
      <c r="Q62" s="175">
        <f>ROUND(E62*P62,2)</f>
        <v>0</v>
      </c>
      <c r="R62" s="175" t="s">
        <v>333</v>
      </c>
      <c r="S62" s="175" t="s">
        <v>280</v>
      </c>
      <c r="T62" s="176" t="s">
        <v>280</v>
      </c>
      <c r="U62" s="160">
        <v>0.87</v>
      </c>
      <c r="V62" s="160">
        <f>ROUND(E62*U62,2)</f>
        <v>38.28</v>
      </c>
      <c r="W62" s="160"/>
      <c r="X62" s="160" t="s">
        <v>281</v>
      </c>
      <c r="Y62" s="151"/>
      <c r="Z62" s="151"/>
      <c r="AA62" s="151"/>
      <c r="AB62" s="151"/>
      <c r="AC62" s="151"/>
      <c r="AD62" s="151"/>
      <c r="AE62" s="151"/>
      <c r="AF62" s="151"/>
      <c r="AG62" s="151" t="s">
        <v>288</v>
      </c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">
      <c r="A63" s="158"/>
      <c r="B63" s="159"/>
      <c r="C63" s="258" t="s">
        <v>451</v>
      </c>
      <c r="D63" s="259"/>
      <c r="E63" s="259"/>
      <c r="F63" s="259"/>
      <c r="G63" s="259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51"/>
      <c r="Z63" s="151"/>
      <c r="AA63" s="151"/>
      <c r="AB63" s="151"/>
      <c r="AC63" s="151"/>
      <c r="AD63" s="151"/>
      <c r="AE63" s="151"/>
      <c r="AF63" s="151"/>
      <c r="AG63" s="151" t="s">
        <v>290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181" t="s">
        <v>458</v>
      </c>
      <c r="D64" s="161"/>
      <c r="E64" s="162">
        <v>44</v>
      </c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144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8"/>
      <c r="B65" s="159"/>
      <c r="C65" s="245"/>
      <c r="D65" s="246"/>
      <c r="E65" s="246"/>
      <c r="F65" s="246"/>
      <c r="G65" s="246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51"/>
      <c r="Z65" s="151"/>
      <c r="AA65" s="151"/>
      <c r="AB65" s="151"/>
      <c r="AC65" s="151"/>
      <c r="AD65" s="151"/>
      <c r="AE65" s="151"/>
      <c r="AF65" s="151"/>
      <c r="AG65" s="151" t="s">
        <v>138</v>
      </c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70">
        <v>13</v>
      </c>
      <c r="B66" s="171" t="s">
        <v>459</v>
      </c>
      <c r="C66" s="180" t="s">
        <v>460</v>
      </c>
      <c r="D66" s="172" t="s">
        <v>348</v>
      </c>
      <c r="E66" s="173">
        <v>44</v>
      </c>
      <c r="F66" s="174"/>
      <c r="G66" s="175">
        <f>ROUND(E66*F66,2)</f>
        <v>0</v>
      </c>
      <c r="H66" s="174"/>
      <c r="I66" s="175">
        <f>ROUND(E66*H66,2)</f>
        <v>0</v>
      </c>
      <c r="J66" s="174"/>
      <c r="K66" s="175">
        <f>ROUND(E66*J66,2)</f>
        <v>0</v>
      </c>
      <c r="L66" s="175">
        <v>21</v>
      </c>
      <c r="M66" s="175">
        <f>G66*(1+L66/100)</f>
        <v>0</v>
      </c>
      <c r="N66" s="175">
        <v>0</v>
      </c>
      <c r="O66" s="175">
        <f>ROUND(E66*N66,2)</f>
        <v>0</v>
      </c>
      <c r="P66" s="175">
        <v>0</v>
      </c>
      <c r="Q66" s="175">
        <f>ROUND(E66*P66,2)</f>
        <v>0</v>
      </c>
      <c r="R66" s="175" t="s">
        <v>333</v>
      </c>
      <c r="S66" s="175" t="s">
        <v>280</v>
      </c>
      <c r="T66" s="176" t="s">
        <v>280</v>
      </c>
      <c r="U66" s="160">
        <v>0.23200000000000001</v>
      </c>
      <c r="V66" s="160">
        <f>ROUND(E66*U66,2)</f>
        <v>10.210000000000001</v>
      </c>
      <c r="W66" s="160"/>
      <c r="X66" s="160" t="s">
        <v>281</v>
      </c>
      <c r="Y66" s="151"/>
      <c r="Z66" s="151"/>
      <c r="AA66" s="151"/>
      <c r="AB66" s="151"/>
      <c r="AC66" s="151"/>
      <c r="AD66" s="151"/>
      <c r="AE66" s="151"/>
      <c r="AF66" s="151"/>
      <c r="AG66" s="151" t="s">
        <v>288</v>
      </c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258" t="s">
        <v>451</v>
      </c>
      <c r="D67" s="259"/>
      <c r="E67" s="259"/>
      <c r="F67" s="259"/>
      <c r="G67" s="259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290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58"/>
      <c r="B68" s="159"/>
      <c r="C68" s="181" t="s">
        <v>461</v>
      </c>
      <c r="D68" s="161"/>
      <c r="E68" s="162">
        <v>44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51"/>
      <c r="Z68" s="151"/>
      <c r="AA68" s="151"/>
      <c r="AB68" s="151"/>
      <c r="AC68" s="151"/>
      <c r="AD68" s="151"/>
      <c r="AE68" s="151"/>
      <c r="AF68" s="151"/>
      <c r="AG68" s="151" t="s">
        <v>144</v>
      </c>
      <c r="AH68" s="151">
        <v>5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8"/>
      <c r="B69" s="159"/>
      <c r="C69" s="245"/>
      <c r="D69" s="246"/>
      <c r="E69" s="246"/>
      <c r="F69" s="246"/>
      <c r="G69" s="246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51"/>
      <c r="Z69" s="151"/>
      <c r="AA69" s="151"/>
      <c r="AB69" s="151"/>
      <c r="AC69" s="151"/>
      <c r="AD69" s="151"/>
      <c r="AE69" s="151"/>
      <c r="AF69" s="151"/>
      <c r="AG69" s="151" t="s">
        <v>138</v>
      </c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70">
        <v>14</v>
      </c>
      <c r="B70" s="171" t="s">
        <v>462</v>
      </c>
      <c r="C70" s="180" t="s">
        <v>463</v>
      </c>
      <c r="D70" s="172" t="s">
        <v>365</v>
      </c>
      <c r="E70" s="173">
        <v>0.80437999999999998</v>
      </c>
      <c r="F70" s="174"/>
      <c r="G70" s="175">
        <f>ROUND(E70*F70,2)</f>
        <v>0</v>
      </c>
      <c r="H70" s="174"/>
      <c r="I70" s="175">
        <f>ROUND(E70*H70,2)</f>
        <v>0</v>
      </c>
      <c r="J70" s="174"/>
      <c r="K70" s="175">
        <f>ROUND(E70*J70,2)</f>
        <v>0</v>
      </c>
      <c r="L70" s="175">
        <v>21</v>
      </c>
      <c r="M70" s="175">
        <f>G70*(1+L70/100)</f>
        <v>0</v>
      </c>
      <c r="N70" s="175">
        <v>1.02139</v>
      </c>
      <c r="O70" s="175">
        <f>ROUND(E70*N70,2)</f>
        <v>0.82</v>
      </c>
      <c r="P70" s="175">
        <v>0</v>
      </c>
      <c r="Q70" s="175">
        <f>ROUND(E70*P70,2)</f>
        <v>0</v>
      </c>
      <c r="R70" s="175" t="s">
        <v>333</v>
      </c>
      <c r="S70" s="175" t="s">
        <v>280</v>
      </c>
      <c r="T70" s="176" t="s">
        <v>280</v>
      </c>
      <c r="U70" s="160">
        <v>26.62</v>
      </c>
      <c r="V70" s="160">
        <f>ROUND(E70*U70,2)</f>
        <v>21.41</v>
      </c>
      <c r="W70" s="160"/>
      <c r="X70" s="160" t="s">
        <v>281</v>
      </c>
      <c r="Y70" s="151"/>
      <c r="Z70" s="151"/>
      <c r="AA70" s="151"/>
      <c r="AB70" s="151"/>
      <c r="AC70" s="151"/>
      <c r="AD70" s="151"/>
      <c r="AE70" s="151"/>
      <c r="AF70" s="151"/>
      <c r="AG70" s="151" t="s">
        <v>288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ht="33.75" outlineLevel="1" x14ac:dyDescent="0.2">
      <c r="A71" s="158"/>
      <c r="B71" s="159"/>
      <c r="C71" s="258" t="s">
        <v>464</v>
      </c>
      <c r="D71" s="259"/>
      <c r="E71" s="259"/>
      <c r="F71" s="259"/>
      <c r="G71" s="259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51"/>
      <c r="Z71" s="151"/>
      <c r="AA71" s="151"/>
      <c r="AB71" s="151"/>
      <c r="AC71" s="151"/>
      <c r="AD71" s="151"/>
      <c r="AE71" s="151"/>
      <c r="AF71" s="151"/>
      <c r="AG71" s="151" t="s">
        <v>290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77" t="str">
        <f>C71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181" t="s">
        <v>465</v>
      </c>
      <c r="D72" s="161"/>
      <c r="E72" s="162">
        <v>0.80437999999999998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144</v>
      </c>
      <c r="AH72" s="151">
        <v>5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245"/>
      <c r="D73" s="246"/>
      <c r="E73" s="246"/>
      <c r="F73" s="246"/>
      <c r="G73" s="246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138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">
      <c r="A74" s="170">
        <v>15</v>
      </c>
      <c r="B74" s="171" t="s">
        <v>466</v>
      </c>
      <c r="C74" s="180" t="s">
        <v>467</v>
      </c>
      <c r="D74" s="172" t="s">
        <v>365</v>
      </c>
      <c r="E74" s="173">
        <v>0.26618000000000003</v>
      </c>
      <c r="F74" s="174"/>
      <c r="G74" s="175">
        <f>ROUND(E74*F74,2)</f>
        <v>0</v>
      </c>
      <c r="H74" s="174"/>
      <c r="I74" s="175">
        <f>ROUND(E74*H74,2)</f>
        <v>0</v>
      </c>
      <c r="J74" s="174"/>
      <c r="K74" s="175">
        <f>ROUND(E74*J74,2)</f>
        <v>0</v>
      </c>
      <c r="L74" s="175">
        <v>21</v>
      </c>
      <c r="M74" s="175">
        <f>G74*(1+L74/100)</f>
        <v>0</v>
      </c>
      <c r="N74" s="175">
        <v>1.0554399999999999</v>
      </c>
      <c r="O74" s="175">
        <f>ROUND(E74*N74,2)</f>
        <v>0.28000000000000003</v>
      </c>
      <c r="P74" s="175">
        <v>0</v>
      </c>
      <c r="Q74" s="175">
        <f>ROUND(E74*P74,2)</f>
        <v>0</v>
      </c>
      <c r="R74" s="175" t="s">
        <v>333</v>
      </c>
      <c r="S74" s="175" t="s">
        <v>280</v>
      </c>
      <c r="T74" s="176" t="s">
        <v>280</v>
      </c>
      <c r="U74" s="160">
        <v>15.21</v>
      </c>
      <c r="V74" s="160">
        <f>ROUND(E74*U74,2)</f>
        <v>4.05</v>
      </c>
      <c r="W74" s="160"/>
      <c r="X74" s="160" t="s">
        <v>281</v>
      </c>
      <c r="Y74" s="151"/>
      <c r="Z74" s="151"/>
      <c r="AA74" s="151"/>
      <c r="AB74" s="151"/>
      <c r="AC74" s="151"/>
      <c r="AD74" s="151"/>
      <c r="AE74" s="151"/>
      <c r="AF74" s="151"/>
      <c r="AG74" s="151" t="s">
        <v>288</v>
      </c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ht="33.75" outlineLevel="1" x14ac:dyDescent="0.2">
      <c r="A75" s="158"/>
      <c r="B75" s="159"/>
      <c r="C75" s="258" t="s">
        <v>464</v>
      </c>
      <c r="D75" s="259"/>
      <c r="E75" s="259"/>
      <c r="F75" s="259"/>
      <c r="G75" s="259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51"/>
      <c r="Z75" s="151"/>
      <c r="AA75" s="151"/>
      <c r="AB75" s="151"/>
      <c r="AC75" s="151"/>
      <c r="AD75" s="151"/>
      <c r="AE75" s="151"/>
      <c r="AF75" s="151"/>
      <c r="AG75" s="151" t="s">
        <v>290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77" t="str">
        <f>C75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75" s="151"/>
      <c r="BC75" s="151"/>
      <c r="BD75" s="151"/>
      <c r="BE75" s="151"/>
      <c r="BF75" s="151"/>
      <c r="BG75" s="151"/>
      <c r="BH75" s="151"/>
    </row>
    <row r="76" spans="1:60" outlineLevel="1" x14ac:dyDescent="0.2">
      <c r="A76" s="158"/>
      <c r="B76" s="159"/>
      <c r="C76" s="181" t="s">
        <v>468</v>
      </c>
      <c r="D76" s="161"/>
      <c r="E76" s="162">
        <v>0.26618000000000003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144</v>
      </c>
      <c r="AH76" s="151">
        <v>5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8"/>
      <c r="B77" s="159"/>
      <c r="C77" s="245"/>
      <c r="D77" s="246"/>
      <c r="E77" s="246"/>
      <c r="F77" s="246"/>
      <c r="G77" s="246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138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70">
        <v>16</v>
      </c>
      <c r="B78" s="171" t="s">
        <v>469</v>
      </c>
      <c r="C78" s="180" t="s">
        <v>470</v>
      </c>
      <c r="D78" s="172" t="s">
        <v>278</v>
      </c>
      <c r="E78" s="173">
        <v>25.35</v>
      </c>
      <c r="F78" s="174"/>
      <c r="G78" s="175">
        <f>ROUND(E78*F78,2)</f>
        <v>0</v>
      </c>
      <c r="H78" s="174"/>
      <c r="I78" s="175">
        <f>ROUND(E78*H78,2)</f>
        <v>0</v>
      </c>
      <c r="J78" s="174"/>
      <c r="K78" s="175">
        <f>ROUND(E78*J78,2)</f>
        <v>0</v>
      </c>
      <c r="L78" s="175">
        <v>21</v>
      </c>
      <c r="M78" s="175">
        <f>G78*(1+L78/100)</f>
        <v>0</v>
      </c>
      <c r="N78" s="175">
        <v>3.8700000000000002E-3</v>
      </c>
      <c r="O78" s="175">
        <f>ROUND(E78*N78,2)</f>
        <v>0.1</v>
      </c>
      <c r="P78" s="175">
        <v>0</v>
      </c>
      <c r="Q78" s="175">
        <f>ROUND(E78*P78,2)</f>
        <v>0</v>
      </c>
      <c r="R78" s="175" t="s">
        <v>333</v>
      </c>
      <c r="S78" s="175" t="s">
        <v>280</v>
      </c>
      <c r="T78" s="176" t="s">
        <v>280</v>
      </c>
      <c r="U78" s="160">
        <v>0.47399999999999998</v>
      </c>
      <c r="V78" s="160">
        <f>ROUND(E78*U78,2)</f>
        <v>12.02</v>
      </c>
      <c r="W78" s="160"/>
      <c r="X78" s="160" t="s">
        <v>281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288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258" t="s">
        <v>471</v>
      </c>
      <c r="D79" s="259"/>
      <c r="E79" s="259"/>
      <c r="F79" s="259"/>
      <c r="G79" s="259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290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77" t="str">
        <f>C79</f>
        <v>výšky do 4 m se zesílením dna bednění podle hodnoty zatížení betonovou směsí a výztuží. Bez pomocného lešení.</v>
      </c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58"/>
      <c r="B80" s="159"/>
      <c r="C80" s="181" t="s">
        <v>455</v>
      </c>
      <c r="D80" s="161"/>
      <c r="E80" s="162">
        <v>25.35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51"/>
      <c r="Z80" s="151"/>
      <c r="AA80" s="151"/>
      <c r="AB80" s="151"/>
      <c r="AC80" s="151"/>
      <c r="AD80" s="151"/>
      <c r="AE80" s="151"/>
      <c r="AF80" s="151"/>
      <c r="AG80" s="151" t="s">
        <v>144</v>
      </c>
      <c r="AH80" s="151">
        <v>5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8"/>
      <c r="B81" s="159"/>
      <c r="C81" s="245"/>
      <c r="D81" s="246"/>
      <c r="E81" s="246"/>
      <c r="F81" s="246"/>
      <c r="G81" s="246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138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70">
        <v>17</v>
      </c>
      <c r="B82" s="171" t="s">
        <v>472</v>
      </c>
      <c r="C82" s="180" t="s">
        <v>473</v>
      </c>
      <c r="D82" s="172" t="s">
        <v>278</v>
      </c>
      <c r="E82" s="173">
        <v>25.35</v>
      </c>
      <c r="F82" s="174"/>
      <c r="G82" s="175">
        <f>ROUND(E82*F82,2)</f>
        <v>0</v>
      </c>
      <c r="H82" s="174"/>
      <c r="I82" s="175">
        <f>ROUND(E82*H82,2)</f>
        <v>0</v>
      </c>
      <c r="J82" s="174"/>
      <c r="K82" s="175">
        <f>ROUND(E82*J82,2)</f>
        <v>0</v>
      </c>
      <c r="L82" s="175">
        <v>21</v>
      </c>
      <c r="M82" s="175">
        <f>G82*(1+L82/100)</f>
        <v>0</v>
      </c>
      <c r="N82" s="175">
        <v>0</v>
      </c>
      <c r="O82" s="175">
        <f>ROUND(E82*N82,2)</f>
        <v>0</v>
      </c>
      <c r="P82" s="175">
        <v>0</v>
      </c>
      <c r="Q82" s="175">
        <f>ROUND(E82*P82,2)</f>
        <v>0</v>
      </c>
      <c r="R82" s="175" t="s">
        <v>333</v>
      </c>
      <c r="S82" s="175" t="s">
        <v>280</v>
      </c>
      <c r="T82" s="176" t="s">
        <v>280</v>
      </c>
      <c r="U82" s="160">
        <v>0.16</v>
      </c>
      <c r="V82" s="160">
        <f>ROUND(E82*U82,2)</f>
        <v>4.0599999999999996</v>
      </c>
      <c r="W82" s="160"/>
      <c r="X82" s="160" t="s">
        <v>281</v>
      </c>
      <c r="Y82" s="151"/>
      <c r="Z82" s="151"/>
      <c r="AA82" s="151"/>
      <c r="AB82" s="151"/>
      <c r="AC82" s="151"/>
      <c r="AD82" s="151"/>
      <c r="AE82" s="151"/>
      <c r="AF82" s="151"/>
      <c r="AG82" s="151" t="s">
        <v>288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8"/>
      <c r="B83" s="159"/>
      <c r="C83" s="258" t="s">
        <v>471</v>
      </c>
      <c r="D83" s="259"/>
      <c r="E83" s="259"/>
      <c r="F83" s="259"/>
      <c r="G83" s="259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290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77" t="str">
        <f>C83</f>
        <v>výšky do 4 m se zesílením dna bednění podle hodnoty zatížení betonovou směsí a výztuží. Bez pomocného lešení.</v>
      </c>
      <c r="BB83" s="151"/>
      <c r="BC83" s="151"/>
      <c r="BD83" s="151"/>
      <c r="BE83" s="151"/>
      <c r="BF83" s="151"/>
      <c r="BG83" s="151"/>
      <c r="BH83" s="151"/>
    </row>
    <row r="84" spans="1:60" outlineLevel="1" x14ac:dyDescent="0.2">
      <c r="A84" s="158"/>
      <c r="B84" s="159"/>
      <c r="C84" s="181" t="s">
        <v>474</v>
      </c>
      <c r="D84" s="161"/>
      <c r="E84" s="162">
        <v>25.35</v>
      </c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51"/>
      <c r="Z84" s="151"/>
      <c r="AA84" s="151"/>
      <c r="AB84" s="151"/>
      <c r="AC84" s="151"/>
      <c r="AD84" s="151"/>
      <c r="AE84" s="151"/>
      <c r="AF84" s="151"/>
      <c r="AG84" s="151" t="s">
        <v>144</v>
      </c>
      <c r="AH84" s="151">
        <v>5</v>
      </c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245"/>
      <c r="D85" s="246"/>
      <c r="E85" s="246"/>
      <c r="F85" s="246"/>
      <c r="G85" s="246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138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ht="22.5" outlineLevel="1" x14ac:dyDescent="0.2">
      <c r="A86" s="170">
        <v>18</v>
      </c>
      <c r="B86" s="171" t="s">
        <v>475</v>
      </c>
      <c r="C86" s="180" t="s">
        <v>476</v>
      </c>
      <c r="D86" s="172" t="s">
        <v>278</v>
      </c>
      <c r="E86" s="173">
        <v>29.25</v>
      </c>
      <c r="F86" s="174"/>
      <c r="G86" s="175">
        <f>ROUND(E86*F86,2)</f>
        <v>0</v>
      </c>
      <c r="H86" s="174"/>
      <c r="I86" s="175">
        <f>ROUND(E86*H86,2)</f>
        <v>0</v>
      </c>
      <c r="J86" s="174"/>
      <c r="K86" s="175">
        <f>ROUND(E86*J86,2)</f>
        <v>0</v>
      </c>
      <c r="L86" s="175">
        <v>21</v>
      </c>
      <c r="M86" s="175">
        <f>G86*(1+L86/100)</f>
        <v>0</v>
      </c>
      <c r="N86" s="175">
        <v>2.2499999999999998E-3</v>
      </c>
      <c r="O86" s="175">
        <f>ROUND(E86*N86,2)</f>
        <v>7.0000000000000007E-2</v>
      </c>
      <c r="P86" s="175">
        <v>0</v>
      </c>
      <c r="Q86" s="175">
        <f>ROUND(E86*P86,2)</f>
        <v>0</v>
      </c>
      <c r="R86" s="175" t="s">
        <v>477</v>
      </c>
      <c r="S86" s="175" t="s">
        <v>280</v>
      </c>
      <c r="T86" s="176" t="s">
        <v>280</v>
      </c>
      <c r="U86" s="160">
        <v>0.123</v>
      </c>
      <c r="V86" s="160">
        <f>ROUND(E86*U86,2)</f>
        <v>3.6</v>
      </c>
      <c r="W86" s="160"/>
      <c r="X86" s="160" t="s">
        <v>281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288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8"/>
      <c r="B87" s="159"/>
      <c r="C87" s="258" t="s">
        <v>478</v>
      </c>
      <c r="D87" s="259"/>
      <c r="E87" s="259"/>
      <c r="F87" s="259"/>
      <c r="G87" s="259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290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77" t="str">
        <f>C87</f>
        <v>v rovině nebo ve svahu, s přesahem jednotlivých pásů 150 mm, s uchycením v terénu sponami z betonářské oceli</v>
      </c>
      <c r="BB87" s="151"/>
      <c r="BC87" s="151"/>
      <c r="BD87" s="151"/>
      <c r="BE87" s="151"/>
      <c r="BF87" s="151"/>
      <c r="BG87" s="151"/>
      <c r="BH87" s="151"/>
    </row>
    <row r="88" spans="1:60" outlineLevel="1" x14ac:dyDescent="0.2">
      <c r="A88" s="158"/>
      <c r="B88" s="159"/>
      <c r="C88" s="181" t="s">
        <v>479</v>
      </c>
      <c r="D88" s="161"/>
      <c r="E88" s="162">
        <v>29.25</v>
      </c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51"/>
      <c r="Z88" s="151"/>
      <c r="AA88" s="151"/>
      <c r="AB88" s="151"/>
      <c r="AC88" s="151"/>
      <c r="AD88" s="151"/>
      <c r="AE88" s="151"/>
      <c r="AF88" s="151"/>
      <c r="AG88" s="151" t="s">
        <v>144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">
      <c r="A89" s="158"/>
      <c r="B89" s="159"/>
      <c r="C89" s="245"/>
      <c r="D89" s="246"/>
      <c r="E89" s="246"/>
      <c r="F89" s="246"/>
      <c r="G89" s="246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60"/>
      <c r="Y89" s="151"/>
      <c r="Z89" s="151"/>
      <c r="AA89" s="151"/>
      <c r="AB89" s="151"/>
      <c r="AC89" s="151"/>
      <c r="AD89" s="151"/>
      <c r="AE89" s="151"/>
      <c r="AF89" s="151"/>
      <c r="AG89" s="151" t="s">
        <v>138</v>
      </c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ht="22.5" outlineLevel="1" x14ac:dyDescent="0.2">
      <c r="A90" s="170">
        <v>19</v>
      </c>
      <c r="B90" s="171" t="s">
        <v>480</v>
      </c>
      <c r="C90" s="180" t="s">
        <v>481</v>
      </c>
      <c r="D90" s="172" t="s">
        <v>278</v>
      </c>
      <c r="E90" s="173">
        <v>38.024999999999999</v>
      </c>
      <c r="F90" s="174"/>
      <c r="G90" s="175">
        <f>ROUND(E90*F90,2)</f>
        <v>0</v>
      </c>
      <c r="H90" s="174"/>
      <c r="I90" s="175">
        <f>ROUND(E90*H90,2)</f>
        <v>0</v>
      </c>
      <c r="J90" s="174"/>
      <c r="K90" s="175">
        <f>ROUND(E90*J90,2)</f>
        <v>0</v>
      </c>
      <c r="L90" s="175">
        <v>21</v>
      </c>
      <c r="M90" s="175">
        <f>G90*(1+L90/100)</f>
        <v>0</v>
      </c>
      <c r="N90" s="175">
        <v>5.9999999999999995E-4</v>
      </c>
      <c r="O90" s="175">
        <f>ROUND(E90*N90,2)</f>
        <v>0.02</v>
      </c>
      <c r="P90" s="175">
        <v>0</v>
      </c>
      <c r="Q90" s="175">
        <f>ROUND(E90*P90,2)</f>
        <v>0</v>
      </c>
      <c r="R90" s="175" t="s">
        <v>349</v>
      </c>
      <c r="S90" s="175" t="s">
        <v>280</v>
      </c>
      <c r="T90" s="176" t="s">
        <v>280</v>
      </c>
      <c r="U90" s="160">
        <v>0</v>
      </c>
      <c r="V90" s="160">
        <f>ROUND(E90*U90,2)</f>
        <v>0</v>
      </c>
      <c r="W90" s="160"/>
      <c r="X90" s="160" t="s">
        <v>350</v>
      </c>
      <c r="Y90" s="151"/>
      <c r="Z90" s="151"/>
      <c r="AA90" s="151"/>
      <c r="AB90" s="151"/>
      <c r="AC90" s="151"/>
      <c r="AD90" s="151"/>
      <c r="AE90" s="151"/>
      <c r="AF90" s="151"/>
      <c r="AG90" s="151" t="s">
        <v>351</v>
      </c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">
      <c r="A91" s="158"/>
      <c r="B91" s="159"/>
      <c r="C91" s="181" t="s">
        <v>482</v>
      </c>
      <c r="D91" s="161"/>
      <c r="E91" s="162">
        <v>38.024999999999999</v>
      </c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51"/>
      <c r="Z91" s="151"/>
      <c r="AA91" s="151"/>
      <c r="AB91" s="151"/>
      <c r="AC91" s="151"/>
      <c r="AD91" s="151"/>
      <c r="AE91" s="151"/>
      <c r="AF91" s="151"/>
      <c r="AG91" s="151" t="s">
        <v>144</v>
      </c>
      <c r="AH91" s="151">
        <v>5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">
      <c r="A92" s="158"/>
      <c r="B92" s="159"/>
      <c r="C92" s="245"/>
      <c r="D92" s="246"/>
      <c r="E92" s="246"/>
      <c r="F92" s="246"/>
      <c r="G92" s="246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51"/>
      <c r="Z92" s="151"/>
      <c r="AA92" s="151"/>
      <c r="AB92" s="151"/>
      <c r="AC92" s="151"/>
      <c r="AD92" s="151"/>
      <c r="AE92" s="151"/>
      <c r="AF92" s="151"/>
      <c r="AG92" s="151" t="s">
        <v>138</v>
      </c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x14ac:dyDescent="0.2">
      <c r="A93" s="164" t="s">
        <v>128</v>
      </c>
      <c r="B93" s="165" t="s">
        <v>75</v>
      </c>
      <c r="C93" s="179" t="s">
        <v>76</v>
      </c>
      <c r="D93" s="166"/>
      <c r="E93" s="167"/>
      <c r="F93" s="168"/>
      <c r="G93" s="168">
        <f>SUMIF(AG94:AG110,"&lt;&gt;NOR",G94:G110)</f>
        <v>0</v>
      </c>
      <c r="H93" s="168"/>
      <c r="I93" s="168">
        <f>SUM(I94:I110)</f>
        <v>0</v>
      </c>
      <c r="J93" s="168"/>
      <c r="K93" s="168">
        <f>SUM(K94:K110)</f>
        <v>0</v>
      </c>
      <c r="L93" s="168"/>
      <c r="M93" s="168">
        <f>SUM(M94:M110)</f>
        <v>0</v>
      </c>
      <c r="N93" s="168"/>
      <c r="O93" s="168">
        <f>SUM(O94:O110)</f>
        <v>8.1399999999999988</v>
      </c>
      <c r="P93" s="168"/>
      <c r="Q93" s="168">
        <f>SUM(Q94:Q110)</f>
        <v>0</v>
      </c>
      <c r="R93" s="168"/>
      <c r="S93" s="168"/>
      <c r="T93" s="169"/>
      <c r="U93" s="163"/>
      <c r="V93" s="163">
        <f>SUM(V94:V110)</f>
        <v>13.78</v>
      </c>
      <c r="W93" s="163"/>
      <c r="X93" s="163"/>
      <c r="AG93" t="s">
        <v>129</v>
      </c>
    </row>
    <row r="94" spans="1:60" outlineLevel="1" x14ac:dyDescent="0.2">
      <c r="A94" s="170">
        <v>20</v>
      </c>
      <c r="B94" s="171" t="s">
        <v>483</v>
      </c>
      <c r="C94" s="180" t="s">
        <v>484</v>
      </c>
      <c r="D94" s="172" t="s">
        <v>278</v>
      </c>
      <c r="E94" s="173">
        <v>29.25</v>
      </c>
      <c r="F94" s="174"/>
      <c r="G94" s="175">
        <f>ROUND(E94*F94,2)</f>
        <v>0</v>
      </c>
      <c r="H94" s="174"/>
      <c r="I94" s="175">
        <f>ROUND(E94*H94,2)</f>
        <v>0</v>
      </c>
      <c r="J94" s="174"/>
      <c r="K94" s="175">
        <f>ROUND(E94*J94,2)</f>
        <v>0</v>
      </c>
      <c r="L94" s="175">
        <v>21</v>
      </c>
      <c r="M94" s="175">
        <f>G94*(1+L94/100)</f>
        <v>0</v>
      </c>
      <c r="N94" s="175">
        <v>0</v>
      </c>
      <c r="O94" s="175">
        <f>ROUND(E94*N94,2)</f>
        <v>0</v>
      </c>
      <c r="P94" s="175">
        <v>0</v>
      </c>
      <c r="Q94" s="175">
        <f>ROUND(E94*P94,2)</f>
        <v>0</v>
      </c>
      <c r="R94" s="175" t="s">
        <v>333</v>
      </c>
      <c r="S94" s="175" t="s">
        <v>280</v>
      </c>
      <c r="T94" s="176" t="s">
        <v>280</v>
      </c>
      <c r="U94" s="160">
        <v>0.18</v>
      </c>
      <c r="V94" s="160">
        <f>ROUND(E94*U94,2)</f>
        <v>5.27</v>
      </c>
      <c r="W94" s="160"/>
      <c r="X94" s="160" t="s">
        <v>281</v>
      </c>
      <c r="Y94" s="151"/>
      <c r="Z94" s="151"/>
      <c r="AA94" s="151"/>
      <c r="AB94" s="151"/>
      <c r="AC94" s="151"/>
      <c r="AD94" s="151"/>
      <c r="AE94" s="151"/>
      <c r="AF94" s="151"/>
      <c r="AG94" s="151" t="s">
        <v>288</v>
      </c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">
      <c r="A95" s="158"/>
      <c r="B95" s="159"/>
      <c r="C95" s="258" t="s">
        <v>485</v>
      </c>
      <c r="D95" s="259"/>
      <c r="E95" s="259"/>
      <c r="F95" s="259"/>
      <c r="G95" s="259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60"/>
      <c r="Y95" s="151"/>
      <c r="Z95" s="151"/>
      <c r="AA95" s="151"/>
      <c r="AB95" s="151"/>
      <c r="AC95" s="151"/>
      <c r="AD95" s="151"/>
      <c r="AE95" s="151"/>
      <c r="AF95" s="151"/>
      <c r="AG95" s="151" t="s">
        <v>290</v>
      </c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">
      <c r="A96" s="158"/>
      <c r="B96" s="159"/>
      <c r="C96" s="181" t="s">
        <v>479</v>
      </c>
      <c r="D96" s="161"/>
      <c r="E96" s="162">
        <v>29.25</v>
      </c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51"/>
      <c r="Z96" s="151"/>
      <c r="AA96" s="151"/>
      <c r="AB96" s="151"/>
      <c r="AC96" s="151"/>
      <c r="AD96" s="151"/>
      <c r="AE96" s="151"/>
      <c r="AF96" s="151"/>
      <c r="AG96" s="151" t="s">
        <v>144</v>
      </c>
      <c r="AH96" s="151">
        <v>0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">
      <c r="A97" s="158"/>
      <c r="B97" s="159"/>
      <c r="C97" s="245"/>
      <c r="D97" s="246"/>
      <c r="E97" s="246"/>
      <c r="F97" s="246"/>
      <c r="G97" s="246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51"/>
      <c r="Z97" s="151"/>
      <c r="AA97" s="151"/>
      <c r="AB97" s="151"/>
      <c r="AC97" s="151"/>
      <c r="AD97" s="151"/>
      <c r="AE97" s="151"/>
      <c r="AF97" s="151"/>
      <c r="AG97" s="151" t="s">
        <v>138</v>
      </c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">
      <c r="A98" s="170">
        <v>21</v>
      </c>
      <c r="B98" s="171" t="s">
        <v>486</v>
      </c>
      <c r="C98" s="180" t="s">
        <v>487</v>
      </c>
      <c r="D98" s="172" t="s">
        <v>278</v>
      </c>
      <c r="E98" s="173">
        <v>1.65876</v>
      </c>
      <c r="F98" s="174"/>
      <c r="G98" s="175">
        <f>ROUND(E98*F98,2)</f>
        <v>0</v>
      </c>
      <c r="H98" s="174"/>
      <c r="I98" s="175">
        <f>ROUND(E98*H98,2)</f>
        <v>0</v>
      </c>
      <c r="J98" s="174"/>
      <c r="K98" s="175">
        <f>ROUND(E98*J98,2)</f>
        <v>0</v>
      </c>
      <c r="L98" s="175">
        <v>21</v>
      </c>
      <c r="M98" s="175">
        <f>G98*(1+L98/100)</f>
        <v>0</v>
      </c>
      <c r="N98" s="175">
        <v>1.41E-2</v>
      </c>
      <c r="O98" s="175">
        <f>ROUND(E98*N98,2)</f>
        <v>0.02</v>
      </c>
      <c r="P98" s="175">
        <v>0</v>
      </c>
      <c r="Q98" s="175">
        <f>ROUND(E98*P98,2)</f>
        <v>0</v>
      </c>
      <c r="R98" s="175" t="s">
        <v>333</v>
      </c>
      <c r="S98" s="175" t="s">
        <v>280</v>
      </c>
      <c r="T98" s="176" t="s">
        <v>280</v>
      </c>
      <c r="U98" s="160">
        <v>0.4</v>
      </c>
      <c r="V98" s="160">
        <f>ROUND(E98*U98,2)</f>
        <v>0.66</v>
      </c>
      <c r="W98" s="160"/>
      <c r="X98" s="160" t="s">
        <v>281</v>
      </c>
      <c r="Y98" s="151"/>
      <c r="Z98" s="151"/>
      <c r="AA98" s="151"/>
      <c r="AB98" s="151"/>
      <c r="AC98" s="151"/>
      <c r="AD98" s="151"/>
      <c r="AE98" s="151"/>
      <c r="AF98" s="151"/>
      <c r="AG98" s="151" t="s">
        <v>288</v>
      </c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">
      <c r="A99" s="158"/>
      <c r="B99" s="159"/>
      <c r="C99" s="181" t="s">
        <v>488</v>
      </c>
      <c r="D99" s="161"/>
      <c r="E99" s="162">
        <v>1.50796</v>
      </c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60"/>
      <c r="Y99" s="151"/>
      <c r="Z99" s="151"/>
      <c r="AA99" s="151"/>
      <c r="AB99" s="151"/>
      <c r="AC99" s="151"/>
      <c r="AD99" s="151"/>
      <c r="AE99" s="151"/>
      <c r="AF99" s="151"/>
      <c r="AG99" s="151" t="s">
        <v>144</v>
      </c>
      <c r="AH99" s="151">
        <v>0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">
      <c r="A100" s="158"/>
      <c r="B100" s="159"/>
      <c r="C100" s="187" t="s">
        <v>336</v>
      </c>
      <c r="D100" s="185"/>
      <c r="E100" s="186">
        <v>0.15079999999999999</v>
      </c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60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144</v>
      </c>
      <c r="AH100" s="151">
        <v>4</v>
      </c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">
      <c r="A101" s="158"/>
      <c r="B101" s="159"/>
      <c r="C101" s="245"/>
      <c r="D101" s="246"/>
      <c r="E101" s="246"/>
      <c r="F101" s="246"/>
      <c r="G101" s="246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138</v>
      </c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">
      <c r="A102" s="170">
        <v>22</v>
      </c>
      <c r="B102" s="171" t="s">
        <v>489</v>
      </c>
      <c r="C102" s="180" t="s">
        <v>490</v>
      </c>
      <c r="D102" s="172" t="s">
        <v>286</v>
      </c>
      <c r="E102" s="173">
        <v>3.2174999999999998</v>
      </c>
      <c r="F102" s="174"/>
      <c r="G102" s="175">
        <f>ROUND(E102*F102,2)</f>
        <v>0</v>
      </c>
      <c r="H102" s="174"/>
      <c r="I102" s="175">
        <f>ROUND(E102*H102,2)</f>
        <v>0</v>
      </c>
      <c r="J102" s="174"/>
      <c r="K102" s="175">
        <f>ROUND(E102*J102,2)</f>
        <v>0</v>
      </c>
      <c r="L102" s="175">
        <v>21</v>
      </c>
      <c r="M102" s="175">
        <f>G102*(1+L102/100)</f>
        <v>0</v>
      </c>
      <c r="N102" s="175">
        <v>2.5249999999999999</v>
      </c>
      <c r="O102" s="175">
        <f>ROUND(E102*N102,2)</f>
        <v>8.1199999999999992</v>
      </c>
      <c r="P102" s="175">
        <v>0</v>
      </c>
      <c r="Q102" s="175">
        <f>ROUND(E102*P102,2)</f>
        <v>0</v>
      </c>
      <c r="R102" s="175" t="s">
        <v>333</v>
      </c>
      <c r="S102" s="175" t="s">
        <v>280</v>
      </c>
      <c r="T102" s="176" t="s">
        <v>280</v>
      </c>
      <c r="U102" s="160">
        <v>2.3170000000000002</v>
      </c>
      <c r="V102" s="160">
        <f>ROUND(E102*U102,2)</f>
        <v>7.45</v>
      </c>
      <c r="W102" s="160"/>
      <c r="X102" s="160" t="s">
        <v>281</v>
      </c>
      <c r="Y102" s="151"/>
      <c r="Z102" s="151"/>
      <c r="AA102" s="151"/>
      <c r="AB102" s="151"/>
      <c r="AC102" s="151"/>
      <c r="AD102" s="151"/>
      <c r="AE102" s="151"/>
      <c r="AF102" s="151"/>
      <c r="AG102" s="151" t="s">
        <v>288</v>
      </c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">
      <c r="A103" s="158"/>
      <c r="B103" s="159"/>
      <c r="C103" s="258" t="s">
        <v>485</v>
      </c>
      <c r="D103" s="259"/>
      <c r="E103" s="259"/>
      <c r="F103" s="259"/>
      <c r="G103" s="259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60"/>
      <c r="Y103" s="151"/>
      <c r="Z103" s="151"/>
      <c r="AA103" s="151"/>
      <c r="AB103" s="151"/>
      <c r="AC103" s="151"/>
      <c r="AD103" s="151"/>
      <c r="AE103" s="151"/>
      <c r="AF103" s="151"/>
      <c r="AG103" s="151" t="s">
        <v>290</v>
      </c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">
      <c r="A104" s="158"/>
      <c r="B104" s="159"/>
      <c r="C104" s="181" t="s">
        <v>491</v>
      </c>
      <c r="D104" s="161"/>
      <c r="E104" s="162">
        <v>1.4624999999999999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60"/>
      <c r="Y104" s="151"/>
      <c r="Z104" s="151"/>
      <c r="AA104" s="151"/>
      <c r="AB104" s="151"/>
      <c r="AC104" s="151"/>
      <c r="AD104" s="151"/>
      <c r="AE104" s="151"/>
      <c r="AF104" s="151"/>
      <c r="AG104" s="151" t="s">
        <v>144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">
      <c r="A105" s="158"/>
      <c r="B105" s="159"/>
      <c r="C105" s="181" t="s">
        <v>492</v>
      </c>
      <c r="D105" s="161"/>
      <c r="E105" s="162">
        <v>1.4624999999999999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60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144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">
      <c r="A106" s="158"/>
      <c r="B106" s="159"/>
      <c r="C106" s="187" t="s">
        <v>336</v>
      </c>
      <c r="D106" s="185"/>
      <c r="E106" s="186">
        <v>0.29249999999999998</v>
      </c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60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144</v>
      </c>
      <c r="AH106" s="151">
        <v>4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">
      <c r="A107" s="158"/>
      <c r="B107" s="159"/>
      <c r="C107" s="245"/>
      <c r="D107" s="246"/>
      <c r="E107" s="246"/>
      <c r="F107" s="246"/>
      <c r="G107" s="246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51"/>
      <c r="Z107" s="151"/>
      <c r="AA107" s="151"/>
      <c r="AB107" s="151"/>
      <c r="AC107" s="151"/>
      <c r="AD107" s="151"/>
      <c r="AE107" s="151"/>
      <c r="AF107" s="151"/>
      <c r="AG107" s="151" t="s">
        <v>138</v>
      </c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">
      <c r="A108" s="170">
        <v>23</v>
      </c>
      <c r="B108" s="171" t="s">
        <v>493</v>
      </c>
      <c r="C108" s="180" t="s">
        <v>494</v>
      </c>
      <c r="D108" s="172" t="s">
        <v>278</v>
      </c>
      <c r="E108" s="173">
        <v>1.65876</v>
      </c>
      <c r="F108" s="174"/>
      <c r="G108" s="175">
        <f>ROUND(E108*F108,2)</f>
        <v>0</v>
      </c>
      <c r="H108" s="174"/>
      <c r="I108" s="175">
        <f>ROUND(E108*H108,2)</f>
        <v>0</v>
      </c>
      <c r="J108" s="174"/>
      <c r="K108" s="175">
        <f>ROUND(E108*J108,2)</f>
        <v>0</v>
      </c>
      <c r="L108" s="175">
        <v>21</v>
      </c>
      <c r="M108" s="175">
        <f>G108*(1+L108/100)</f>
        <v>0</v>
      </c>
      <c r="N108" s="175">
        <v>0</v>
      </c>
      <c r="O108" s="175">
        <f>ROUND(E108*N108,2)</f>
        <v>0</v>
      </c>
      <c r="P108" s="175">
        <v>0</v>
      </c>
      <c r="Q108" s="175">
        <f>ROUND(E108*P108,2)</f>
        <v>0</v>
      </c>
      <c r="R108" s="175" t="s">
        <v>333</v>
      </c>
      <c r="S108" s="175" t="s">
        <v>280</v>
      </c>
      <c r="T108" s="176" t="s">
        <v>280</v>
      </c>
      <c r="U108" s="160">
        <v>0.24</v>
      </c>
      <c r="V108" s="160">
        <f>ROUND(E108*U108,2)</f>
        <v>0.4</v>
      </c>
      <c r="W108" s="160"/>
      <c r="X108" s="160" t="s">
        <v>281</v>
      </c>
      <c r="Y108" s="151"/>
      <c r="Z108" s="151"/>
      <c r="AA108" s="151"/>
      <c r="AB108" s="151"/>
      <c r="AC108" s="151"/>
      <c r="AD108" s="151"/>
      <c r="AE108" s="151"/>
      <c r="AF108" s="151"/>
      <c r="AG108" s="151" t="s">
        <v>288</v>
      </c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">
      <c r="A109" s="158"/>
      <c r="B109" s="159"/>
      <c r="C109" s="181" t="s">
        <v>495</v>
      </c>
      <c r="D109" s="161"/>
      <c r="E109" s="162">
        <v>1.65876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144</v>
      </c>
      <c r="AH109" s="151">
        <v>5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">
      <c r="A110" s="158"/>
      <c r="B110" s="159"/>
      <c r="C110" s="245"/>
      <c r="D110" s="246"/>
      <c r="E110" s="246"/>
      <c r="F110" s="246"/>
      <c r="G110" s="246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138</v>
      </c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x14ac:dyDescent="0.2">
      <c r="A111" s="164" t="s">
        <v>128</v>
      </c>
      <c r="B111" s="165" t="s">
        <v>77</v>
      </c>
      <c r="C111" s="179" t="s">
        <v>78</v>
      </c>
      <c r="D111" s="166"/>
      <c r="E111" s="167"/>
      <c r="F111" s="168"/>
      <c r="G111" s="168">
        <f>SUMIF(AG112:AG116,"&lt;&gt;NOR",G112:G116)</f>
        <v>0</v>
      </c>
      <c r="H111" s="168"/>
      <c r="I111" s="168">
        <f>SUM(I112:I116)</f>
        <v>0</v>
      </c>
      <c r="J111" s="168"/>
      <c r="K111" s="168">
        <f>SUM(K112:K116)</f>
        <v>0</v>
      </c>
      <c r="L111" s="168"/>
      <c r="M111" s="168">
        <f>SUM(M112:M116)</f>
        <v>0</v>
      </c>
      <c r="N111" s="168"/>
      <c r="O111" s="168">
        <f>SUM(O112:O116)</f>
        <v>0.72</v>
      </c>
      <c r="P111" s="168"/>
      <c r="Q111" s="168">
        <f>SUM(Q112:Q116)</f>
        <v>0</v>
      </c>
      <c r="R111" s="168"/>
      <c r="S111" s="168"/>
      <c r="T111" s="169"/>
      <c r="U111" s="163"/>
      <c r="V111" s="163">
        <f>SUM(V112:V116)</f>
        <v>31.46</v>
      </c>
      <c r="W111" s="163"/>
      <c r="X111" s="163"/>
      <c r="AG111" t="s">
        <v>129</v>
      </c>
    </row>
    <row r="112" spans="1:60" outlineLevel="1" x14ac:dyDescent="0.2">
      <c r="A112" s="170">
        <v>24</v>
      </c>
      <c r="B112" s="171" t="s">
        <v>496</v>
      </c>
      <c r="C112" s="180" t="s">
        <v>497</v>
      </c>
      <c r="D112" s="172" t="s">
        <v>278</v>
      </c>
      <c r="E112" s="173">
        <v>121</v>
      </c>
      <c r="F112" s="174"/>
      <c r="G112" s="175">
        <f>ROUND(E112*F112,2)</f>
        <v>0</v>
      </c>
      <c r="H112" s="174"/>
      <c r="I112" s="175">
        <f>ROUND(E112*H112,2)</f>
        <v>0</v>
      </c>
      <c r="J112" s="174"/>
      <c r="K112" s="175">
        <f>ROUND(E112*J112,2)</f>
        <v>0</v>
      </c>
      <c r="L112" s="175">
        <v>21</v>
      </c>
      <c r="M112" s="175">
        <f>G112*(1+L112/100)</f>
        <v>0</v>
      </c>
      <c r="N112" s="175">
        <v>5.9199999999999999E-3</v>
      </c>
      <c r="O112" s="175">
        <f>ROUND(E112*N112,2)</f>
        <v>0.72</v>
      </c>
      <c r="P112" s="175">
        <v>0</v>
      </c>
      <c r="Q112" s="175">
        <f>ROUND(E112*P112,2)</f>
        <v>0</v>
      </c>
      <c r="R112" s="175" t="s">
        <v>498</v>
      </c>
      <c r="S112" s="175" t="s">
        <v>280</v>
      </c>
      <c r="T112" s="176" t="s">
        <v>280</v>
      </c>
      <c r="U112" s="160">
        <v>0.26</v>
      </c>
      <c r="V112" s="160">
        <f>ROUND(E112*U112,2)</f>
        <v>31.46</v>
      </c>
      <c r="W112" s="160"/>
      <c r="X112" s="160" t="s">
        <v>281</v>
      </c>
      <c r="Y112" s="151"/>
      <c r="Z112" s="151"/>
      <c r="AA112" s="151"/>
      <c r="AB112" s="151"/>
      <c r="AC112" s="151"/>
      <c r="AD112" s="151"/>
      <c r="AE112" s="151"/>
      <c r="AF112" s="151"/>
      <c r="AG112" s="151" t="s">
        <v>288</v>
      </c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">
      <c r="A113" s="158"/>
      <c r="B113" s="159"/>
      <c r="C113" s="181" t="s">
        <v>499</v>
      </c>
      <c r="D113" s="161"/>
      <c r="E113" s="162">
        <v>25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51"/>
      <c r="Z113" s="151"/>
      <c r="AA113" s="151"/>
      <c r="AB113" s="151"/>
      <c r="AC113" s="151"/>
      <c r="AD113" s="151"/>
      <c r="AE113" s="151"/>
      <c r="AF113" s="151"/>
      <c r="AG113" s="151" t="s">
        <v>144</v>
      </c>
      <c r="AH113" s="151">
        <v>0</v>
      </c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">
      <c r="A114" s="158"/>
      <c r="B114" s="159"/>
      <c r="C114" s="181" t="s">
        <v>500</v>
      </c>
      <c r="D114" s="161"/>
      <c r="E114" s="162">
        <v>60</v>
      </c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51"/>
      <c r="Z114" s="151"/>
      <c r="AA114" s="151"/>
      <c r="AB114" s="151"/>
      <c r="AC114" s="151"/>
      <c r="AD114" s="151"/>
      <c r="AE114" s="151"/>
      <c r="AF114" s="151"/>
      <c r="AG114" s="151" t="s">
        <v>144</v>
      </c>
      <c r="AH114" s="151">
        <v>0</v>
      </c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">
      <c r="A115" s="158"/>
      <c r="B115" s="159"/>
      <c r="C115" s="181" t="s">
        <v>501</v>
      </c>
      <c r="D115" s="161"/>
      <c r="E115" s="162">
        <v>36</v>
      </c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144</v>
      </c>
      <c r="AH115" s="151">
        <v>0</v>
      </c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">
      <c r="A116" s="158"/>
      <c r="B116" s="159"/>
      <c r="C116" s="245"/>
      <c r="D116" s="246"/>
      <c r="E116" s="246"/>
      <c r="F116" s="246"/>
      <c r="G116" s="246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51"/>
      <c r="Z116" s="151"/>
      <c r="AA116" s="151"/>
      <c r="AB116" s="151"/>
      <c r="AC116" s="151"/>
      <c r="AD116" s="151"/>
      <c r="AE116" s="151"/>
      <c r="AF116" s="151"/>
      <c r="AG116" s="151" t="s">
        <v>138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x14ac:dyDescent="0.2">
      <c r="A117" s="164" t="s">
        <v>128</v>
      </c>
      <c r="B117" s="165" t="s">
        <v>79</v>
      </c>
      <c r="C117" s="179" t="s">
        <v>80</v>
      </c>
      <c r="D117" s="166"/>
      <c r="E117" s="167"/>
      <c r="F117" s="168"/>
      <c r="G117" s="168">
        <f>SUMIF(AG118:AG127,"&lt;&gt;NOR",G118:G127)</f>
        <v>0</v>
      </c>
      <c r="H117" s="168"/>
      <c r="I117" s="168">
        <f>SUM(I118:I127)</f>
        <v>0</v>
      </c>
      <c r="J117" s="168"/>
      <c r="K117" s="168">
        <f>SUM(K118:K127)</f>
        <v>0</v>
      </c>
      <c r="L117" s="168"/>
      <c r="M117" s="168">
        <f>SUM(M118:M127)</f>
        <v>0</v>
      </c>
      <c r="N117" s="168"/>
      <c r="O117" s="168">
        <f>SUM(O118:O127)</f>
        <v>0.01</v>
      </c>
      <c r="P117" s="168"/>
      <c r="Q117" s="168">
        <f>SUM(Q118:Q127)</f>
        <v>0</v>
      </c>
      <c r="R117" s="168"/>
      <c r="S117" s="168"/>
      <c r="T117" s="169"/>
      <c r="U117" s="163"/>
      <c r="V117" s="163">
        <f>SUM(V118:V127)</f>
        <v>28.05</v>
      </c>
      <c r="W117" s="163"/>
      <c r="X117" s="163"/>
      <c r="AG117" t="s">
        <v>129</v>
      </c>
    </row>
    <row r="118" spans="1:60" ht="33.75" outlineLevel="1" x14ac:dyDescent="0.2">
      <c r="A118" s="170">
        <v>25</v>
      </c>
      <c r="B118" s="171" t="s">
        <v>368</v>
      </c>
      <c r="C118" s="180" t="s">
        <v>369</v>
      </c>
      <c r="D118" s="172" t="s">
        <v>370</v>
      </c>
      <c r="E118" s="173">
        <v>28</v>
      </c>
      <c r="F118" s="174"/>
      <c r="G118" s="175">
        <f>ROUND(E118*F118,2)</f>
        <v>0</v>
      </c>
      <c r="H118" s="174"/>
      <c r="I118" s="175">
        <f>ROUND(E118*H118,2)</f>
        <v>0</v>
      </c>
      <c r="J118" s="174"/>
      <c r="K118" s="175">
        <f>ROUND(E118*J118,2)</f>
        <v>0</v>
      </c>
      <c r="L118" s="175">
        <v>21</v>
      </c>
      <c r="M118" s="175">
        <f>G118*(1+L118/100)</f>
        <v>0</v>
      </c>
      <c r="N118" s="175">
        <v>2.5000000000000001E-4</v>
      </c>
      <c r="O118" s="175">
        <f>ROUND(E118*N118,2)</f>
        <v>0.01</v>
      </c>
      <c r="P118" s="175">
        <v>0</v>
      </c>
      <c r="Q118" s="175">
        <f>ROUND(E118*P118,2)</f>
        <v>0</v>
      </c>
      <c r="R118" s="175" t="s">
        <v>333</v>
      </c>
      <c r="S118" s="175" t="s">
        <v>280</v>
      </c>
      <c r="T118" s="176" t="s">
        <v>280</v>
      </c>
      <c r="U118" s="160">
        <v>0.5</v>
      </c>
      <c r="V118" s="160">
        <f>ROUND(E118*U118,2)</f>
        <v>14</v>
      </c>
      <c r="W118" s="160"/>
      <c r="X118" s="160" t="s">
        <v>281</v>
      </c>
      <c r="Y118" s="151"/>
      <c r="Z118" s="151"/>
      <c r="AA118" s="151"/>
      <c r="AB118" s="151"/>
      <c r="AC118" s="151"/>
      <c r="AD118" s="151"/>
      <c r="AE118" s="151"/>
      <c r="AF118" s="151"/>
      <c r="AG118" s="151" t="s">
        <v>288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">
      <c r="A119" s="158"/>
      <c r="B119" s="159"/>
      <c r="C119" s="258" t="s">
        <v>371</v>
      </c>
      <c r="D119" s="259"/>
      <c r="E119" s="259"/>
      <c r="F119" s="259"/>
      <c r="G119" s="259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51"/>
      <c r="Z119" s="151"/>
      <c r="AA119" s="151"/>
      <c r="AB119" s="151"/>
      <c r="AC119" s="151"/>
      <c r="AD119" s="151"/>
      <c r="AE119" s="151"/>
      <c r="AF119" s="151"/>
      <c r="AG119" s="151" t="s">
        <v>290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">
      <c r="A120" s="158"/>
      <c r="B120" s="159"/>
      <c r="C120" s="181" t="s">
        <v>502</v>
      </c>
      <c r="D120" s="161"/>
      <c r="E120" s="162">
        <v>28</v>
      </c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51"/>
      <c r="Z120" s="151"/>
      <c r="AA120" s="151"/>
      <c r="AB120" s="151"/>
      <c r="AC120" s="151"/>
      <c r="AD120" s="151"/>
      <c r="AE120" s="151"/>
      <c r="AF120" s="151"/>
      <c r="AG120" s="151" t="s">
        <v>144</v>
      </c>
      <c r="AH120" s="151">
        <v>0</v>
      </c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">
      <c r="A121" s="158"/>
      <c r="B121" s="159"/>
      <c r="C121" s="245"/>
      <c r="D121" s="246"/>
      <c r="E121" s="246"/>
      <c r="F121" s="246"/>
      <c r="G121" s="246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51"/>
      <c r="Z121" s="151"/>
      <c r="AA121" s="151"/>
      <c r="AB121" s="151"/>
      <c r="AC121" s="151"/>
      <c r="AD121" s="151"/>
      <c r="AE121" s="151"/>
      <c r="AF121" s="151"/>
      <c r="AG121" s="151" t="s">
        <v>138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ht="22.5" outlineLevel="1" x14ac:dyDescent="0.2">
      <c r="A122" s="170">
        <v>26</v>
      </c>
      <c r="B122" s="171" t="s">
        <v>373</v>
      </c>
      <c r="C122" s="180" t="s">
        <v>374</v>
      </c>
      <c r="D122" s="172" t="s">
        <v>370</v>
      </c>
      <c r="E122" s="173">
        <v>28</v>
      </c>
      <c r="F122" s="174"/>
      <c r="G122" s="175">
        <f>ROUND(E122*F122,2)</f>
        <v>0</v>
      </c>
      <c r="H122" s="174"/>
      <c r="I122" s="175">
        <f>ROUND(E122*H122,2)</f>
        <v>0</v>
      </c>
      <c r="J122" s="174"/>
      <c r="K122" s="175">
        <f>ROUND(E122*J122,2)</f>
        <v>0</v>
      </c>
      <c r="L122" s="175">
        <v>21</v>
      </c>
      <c r="M122" s="175">
        <f>G122*(1+L122/100)</f>
        <v>0</v>
      </c>
      <c r="N122" s="175">
        <v>6.9999999999999994E-5</v>
      </c>
      <c r="O122" s="175">
        <f>ROUND(E122*N122,2)</f>
        <v>0</v>
      </c>
      <c r="P122" s="175">
        <v>0</v>
      </c>
      <c r="Q122" s="175">
        <f>ROUND(E122*P122,2)</f>
        <v>0</v>
      </c>
      <c r="R122" s="175" t="s">
        <v>375</v>
      </c>
      <c r="S122" s="175" t="s">
        <v>280</v>
      </c>
      <c r="T122" s="176" t="s">
        <v>280</v>
      </c>
      <c r="U122" s="160">
        <v>0.23</v>
      </c>
      <c r="V122" s="160">
        <f>ROUND(E122*U122,2)</f>
        <v>6.44</v>
      </c>
      <c r="W122" s="160"/>
      <c r="X122" s="160" t="s">
        <v>281</v>
      </c>
      <c r="Y122" s="151"/>
      <c r="Z122" s="151"/>
      <c r="AA122" s="151"/>
      <c r="AB122" s="151"/>
      <c r="AC122" s="151"/>
      <c r="AD122" s="151"/>
      <c r="AE122" s="151"/>
      <c r="AF122" s="151"/>
      <c r="AG122" s="151" t="s">
        <v>288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">
      <c r="A123" s="158"/>
      <c r="B123" s="159"/>
      <c r="C123" s="181" t="s">
        <v>502</v>
      </c>
      <c r="D123" s="161"/>
      <c r="E123" s="162">
        <v>28</v>
      </c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144</v>
      </c>
      <c r="AH123" s="151">
        <v>0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">
      <c r="A124" s="158"/>
      <c r="B124" s="159"/>
      <c r="C124" s="245"/>
      <c r="D124" s="246"/>
      <c r="E124" s="246"/>
      <c r="F124" s="246"/>
      <c r="G124" s="246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51"/>
      <c r="Z124" s="151"/>
      <c r="AA124" s="151"/>
      <c r="AB124" s="151"/>
      <c r="AC124" s="151"/>
      <c r="AD124" s="151"/>
      <c r="AE124" s="151"/>
      <c r="AF124" s="151"/>
      <c r="AG124" s="151" t="s">
        <v>138</v>
      </c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ht="67.5" outlineLevel="1" x14ac:dyDescent="0.2">
      <c r="A125" s="170">
        <v>27</v>
      </c>
      <c r="B125" s="171" t="s">
        <v>503</v>
      </c>
      <c r="C125" s="180" t="s">
        <v>504</v>
      </c>
      <c r="D125" s="172" t="s">
        <v>278</v>
      </c>
      <c r="E125" s="173">
        <v>29.25</v>
      </c>
      <c r="F125" s="174"/>
      <c r="G125" s="175">
        <f>ROUND(E125*F125,2)</f>
        <v>0</v>
      </c>
      <c r="H125" s="174"/>
      <c r="I125" s="175">
        <f>ROUND(E125*H125,2)</f>
        <v>0</v>
      </c>
      <c r="J125" s="174"/>
      <c r="K125" s="175">
        <f>ROUND(E125*J125,2)</f>
        <v>0</v>
      </c>
      <c r="L125" s="175">
        <v>21</v>
      </c>
      <c r="M125" s="175">
        <f>G125*(1+L125/100)</f>
        <v>0</v>
      </c>
      <c r="N125" s="175">
        <v>4.0000000000000003E-5</v>
      </c>
      <c r="O125" s="175">
        <f>ROUND(E125*N125,2)</f>
        <v>0</v>
      </c>
      <c r="P125" s="175">
        <v>0</v>
      </c>
      <c r="Q125" s="175">
        <f>ROUND(E125*P125,2)</f>
        <v>0</v>
      </c>
      <c r="R125" s="175" t="s">
        <v>333</v>
      </c>
      <c r="S125" s="175" t="s">
        <v>280</v>
      </c>
      <c r="T125" s="176" t="s">
        <v>280</v>
      </c>
      <c r="U125" s="160">
        <v>0.26</v>
      </c>
      <c r="V125" s="160">
        <f>ROUND(E125*U125,2)</f>
        <v>7.61</v>
      </c>
      <c r="W125" s="160"/>
      <c r="X125" s="160" t="s">
        <v>281</v>
      </c>
      <c r="Y125" s="151"/>
      <c r="Z125" s="151"/>
      <c r="AA125" s="151"/>
      <c r="AB125" s="151"/>
      <c r="AC125" s="151"/>
      <c r="AD125" s="151"/>
      <c r="AE125" s="151"/>
      <c r="AF125" s="151"/>
      <c r="AG125" s="151" t="s">
        <v>288</v>
      </c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">
      <c r="A126" s="158"/>
      <c r="B126" s="159"/>
      <c r="C126" s="181" t="s">
        <v>505</v>
      </c>
      <c r="D126" s="161"/>
      <c r="E126" s="162">
        <v>29.25</v>
      </c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51"/>
      <c r="Z126" s="151"/>
      <c r="AA126" s="151"/>
      <c r="AB126" s="151"/>
      <c r="AC126" s="151"/>
      <c r="AD126" s="151"/>
      <c r="AE126" s="151"/>
      <c r="AF126" s="151"/>
      <c r="AG126" s="151" t="s">
        <v>144</v>
      </c>
      <c r="AH126" s="151">
        <v>5</v>
      </c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">
      <c r="A127" s="158"/>
      <c r="B127" s="159"/>
      <c r="C127" s="245"/>
      <c r="D127" s="246"/>
      <c r="E127" s="246"/>
      <c r="F127" s="246"/>
      <c r="G127" s="246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51"/>
      <c r="Z127" s="151"/>
      <c r="AA127" s="151"/>
      <c r="AB127" s="151"/>
      <c r="AC127" s="151"/>
      <c r="AD127" s="151"/>
      <c r="AE127" s="151"/>
      <c r="AF127" s="151"/>
      <c r="AG127" s="151" t="s">
        <v>138</v>
      </c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x14ac:dyDescent="0.2">
      <c r="A128" s="164" t="s">
        <v>128</v>
      </c>
      <c r="B128" s="165" t="s">
        <v>81</v>
      </c>
      <c r="C128" s="179" t="s">
        <v>82</v>
      </c>
      <c r="D128" s="166"/>
      <c r="E128" s="167"/>
      <c r="F128" s="168"/>
      <c r="G128" s="168">
        <f>SUMIF(AG129:AG137,"&lt;&gt;NOR",G129:G137)</f>
        <v>0</v>
      </c>
      <c r="H128" s="168"/>
      <c r="I128" s="168">
        <f>SUM(I129:I137)</f>
        <v>0</v>
      </c>
      <c r="J128" s="168"/>
      <c r="K128" s="168">
        <f>SUM(K129:K137)</f>
        <v>0</v>
      </c>
      <c r="L128" s="168"/>
      <c r="M128" s="168">
        <f>SUM(M129:M137)</f>
        <v>0</v>
      </c>
      <c r="N128" s="168"/>
      <c r="O128" s="168">
        <f>SUM(O129:O137)</f>
        <v>0.03</v>
      </c>
      <c r="P128" s="168"/>
      <c r="Q128" s="168">
        <f>SUM(Q129:Q137)</f>
        <v>2.92</v>
      </c>
      <c r="R128" s="168"/>
      <c r="S128" s="168"/>
      <c r="T128" s="169"/>
      <c r="U128" s="163"/>
      <c r="V128" s="163">
        <f>SUM(V129:V137)</f>
        <v>44.55</v>
      </c>
      <c r="W128" s="163"/>
      <c r="X128" s="163"/>
      <c r="AG128" t="s">
        <v>129</v>
      </c>
    </row>
    <row r="129" spans="1:60" outlineLevel="1" x14ac:dyDescent="0.2">
      <c r="A129" s="170">
        <v>28</v>
      </c>
      <c r="B129" s="171" t="s">
        <v>377</v>
      </c>
      <c r="C129" s="180" t="s">
        <v>378</v>
      </c>
      <c r="D129" s="172" t="s">
        <v>348</v>
      </c>
      <c r="E129" s="173">
        <v>8.4</v>
      </c>
      <c r="F129" s="174"/>
      <c r="G129" s="175">
        <f>ROUND(E129*F129,2)</f>
        <v>0</v>
      </c>
      <c r="H129" s="174"/>
      <c r="I129" s="175">
        <f>ROUND(E129*H129,2)</f>
        <v>0</v>
      </c>
      <c r="J129" s="174"/>
      <c r="K129" s="175">
        <f>ROUND(E129*J129,2)</f>
        <v>0</v>
      </c>
      <c r="L129" s="175">
        <v>21</v>
      </c>
      <c r="M129" s="175">
        <f>G129*(1+L129/100)</f>
        <v>0</v>
      </c>
      <c r="N129" s="175">
        <v>0</v>
      </c>
      <c r="O129" s="175">
        <f>ROUND(E129*N129,2)</f>
        <v>0</v>
      </c>
      <c r="P129" s="175">
        <v>1.23E-3</v>
      </c>
      <c r="Q129" s="175">
        <f>ROUND(E129*P129,2)</f>
        <v>0.01</v>
      </c>
      <c r="R129" s="175" t="s">
        <v>379</v>
      </c>
      <c r="S129" s="175" t="s">
        <v>280</v>
      </c>
      <c r="T129" s="176" t="s">
        <v>280</v>
      </c>
      <c r="U129" s="160">
        <v>2.4500000000000002</v>
      </c>
      <c r="V129" s="160">
        <f>ROUND(E129*U129,2)</f>
        <v>20.58</v>
      </c>
      <c r="W129" s="160"/>
      <c r="X129" s="160" t="s">
        <v>281</v>
      </c>
      <c r="Y129" s="151"/>
      <c r="Z129" s="151"/>
      <c r="AA129" s="151"/>
      <c r="AB129" s="151"/>
      <c r="AC129" s="151"/>
      <c r="AD129" s="151"/>
      <c r="AE129" s="151"/>
      <c r="AF129" s="151"/>
      <c r="AG129" s="151" t="s">
        <v>288</v>
      </c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">
      <c r="A130" s="158"/>
      <c r="B130" s="159"/>
      <c r="C130" s="181" t="s">
        <v>506</v>
      </c>
      <c r="D130" s="161"/>
      <c r="E130" s="162">
        <v>8.4</v>
      </c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51"/>
      <c r="Z130" s="151"/>
      <c r="AA130" s="151"/>
      <c r="AB130" s="151"/>
      <c r="AC130" s="151"/>
      <c r="AD130" s="151"/>
      <c r="AE130" s="151"/>
      <c r="AF130" s="151"/>
      <c r="AG130" s="151" t="s">
        <v>144</v>
      </c>
      <c r="AH130" s="151">
        <v>0</v>
      </c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">
      <c r="A131" s="158"/>
      <c r="B131" s="159"/>
      <c r="C131" s="245"/>
      <c r="D131" s="246"/>
      <c r="E131" s="246"/>
      <c r="F131" s="246"/>
      <c r="G131" s="246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138</v>
      </c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ht="22.5" outlineLevel="1" x14ac:dyDescent="0.2">
      <c r="A132" s="170">
        <v>29</v>
      </c>
      <c r="B132" s="171" t="s">
        <v>507</v>
      </c>
      <c r="C132" s="180" t="s">
        <v>508</v>
      </c>
      <c r="D132" s="172" t="s">
        <v>278</v>
      </c>
      <c r="E132" s="173">
        <v>22.5</v>
      </c>
      <c r="F132" s="174"/>
      <c r="G132" s="175">
        <f>ROUND(E132*F132,2)</f>
        <v>0</v>
      </c>
      <c r="H132" s="174"/>
      <c r="I132" s="175">
        <f>ROUND(E132*H132,2)</f>
        <v>0</v>
      </c>
      <c r="J132" s="174"/>
      <c r="K132" s="175">
        <f>ROUND(E132*J132,2)</f>
        <v>0</v>
      </c>
      <c r="L132" s="175">
        <v>21</v>
      </c>
      <c r="M132" s="175">
        <f>G132*(1+L132/100)</f>
        <v>0</v>
      </c>
      <c r="N132" s="175">
        <v>5.5999999999999995E-4</v>
      </c>
      <c r="O132" s="175">
        <f>ROUND(E132*N132,2)</f>
        <v>0.01</v>
      </c>
      <c r="P132" s="175">
        <v>6.6000000000000003E-2</v>
      </c>
      <c r="Q132" s="175">
        <f>ROUND(E132*P132,2)</f>
        <v>1.49</v>
      </c>
      <c r="R132" s="175" t="s">
        <v>379</v>
      </c>
      <c r="S132" s="175" t="s">
        <v>280</v>
      </c>
      <c r="T132" s="176" t="s">
        <v>280</v>
      </c>
      <c r="U132" s="160">
        <v>0.34699999999999998</v>
      </c>
      <c r="V132" s="160">
        <f>ROUND(E132*U132,2)</f>
        <v>7.81</v>
      </c>
      <c r="W132" s="160"/>
      <c r="X132" s="160" t="s">
        <v>281</v>
      </c>
      <c r="Y132" s="151"/>
      <c r="Z132" s="151"/>
      <c r="AA132" s="151"/>
      <c r="AB132" s="151"/>
      <c r="AC132" s="151"/>
      <c r="AD132" s="151"/>
      <c r="AE132" s="151"/>
      <c r="AF132" s="151"/>
      <c r="AG132" s="151" t="s">
        <v>288</v>
      </c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">
      <c r="A133" s="158"/>
      <c r="B133" s="159"/>
      <c r="C133" s="181" t="s">
        <v>509</v>
      </c>
      <c r="D133" s="161"/>
      <c r="E133" s="162">
        <v>22.5</v>
      </c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51"/>
      <c r="Z133" s="151"/>
      <c r="AA133" s="151"/>
      <c r="AB133" s="151"/>
      <c r="AC133" s="151"/>
      <c r="AD133" s="151"/>
      <c r="AE133" s="151"/>
      <c r="AF133" s="151"/>
      <c r="AG133" s="151" t="s">
        <v>144</v>
      </c>
      <c r="AH133" s="151">
        <v>0</v>
      </c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outlineLevel="1" x14ac:dyDescent="0.2">
      <c r="A134" s="158"/>
      <c r="B134" s="159"/>
      <c r="C134" s="245"/>
      <c r="D134" s="246"/>
      <c r="E134" s="246"/>
      <c r="F134" s="246"/>
      <c r="G134" s="246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51"/>
      <c r="Z134" s="151"/>
      <c r="AA134" s="151"/>
      <c r="AB134" s="151"/>
      <c r="AC134" s="151"/>
      <c r="AD134" s="151"/>
      <c r="AE134" s="151"/>
      <c r="AF134" s="151"/>
      <c r="AG134" s="151" t="s">
        <v>138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ht="33.75" outlineLevel="1" x14ac:dyDescent="0.2">
      <c r="A135" s="170">
        <v>30</v>
      </c>
      <c r="B135" s="171" t="s">
        <v>510</v>
      </c>
      <c r="C135" s="180" t="s">
        <v>511</v>
      </c>
      <c r="D135" s="172" t="s">
        <v>278</v>
      </c>
      <c r="E135" s="173">
        <v>22.5</v>
      </c>
      <c r="F135" s="174"/>
      <c r="G135" s="175">
        <f>ROUND(E135*F135,2)</f>
        <v>0</v>
      </c>
      <c r="H135" s="174"/>
      <c r="I135" s="175">
        <f>ROUND(E135*H135,2)</f>
        <v>0</v>
      </c>
      <c r="J135" s="174"/>
      <c r="K135" s="175">
        <f>ROUND(E135*J135,2)</f>
        <v>0</v>
      </c>
      <c r="L135" s="175">
        <v>21</v>
      </c>
      <c r="M135" s="175">
        <f>G135*(1+L135/100)</f>
        <v>0</v>
      </c>
      <c r="N135" s="175">
        <v>1E-3</v>
      </c>
      <c r="O135" s="175">
        <f>ROUND(E135*N135,2)</f>
        <v>0.02</v>
      </c>
      <c r="P135" s="175">
        <v>6.3E-2</v>
      </c>
      <c r="Q135" s="175">
        <f>ROUND(E135*P135,2)</f>
        <v>1.42</v>
      </c>
      <c r="R135" s="175" t="s">
        <v>379</v>
      </c>
      <c r="S135" s="175" t="s">
        <v>280</v>
      </c>
      <c r="T135" s="176" t="s">
        <v>280</v>
      </c>
      <c r="U135" s="160">
        <v>0.71799999999999997</v>
      </c>
      <c r="V135" s="160">
        <f>ROUND(E135*U135,2)</f>
        <v>16.16</v>
      </c>
      <c r="W135" s="160"/>
      <c r="X135" s="160" t="s">
        <v>281</v>
      </c>
      <c r="Y135" s="151"/>
      <c r="Z135" s="151"/>
      <c r="AA135" s="151"/>
      <c r="AB135" s="151"/>
      <c r="AC135" s="151"/>
      <c r="AD135" s="151"/>
      <c r="AE135" s="151"/>
      <c r="AF135" s="151"/>
      <c r="AG135" s="151" t="s">
        <v>288</v>
      </c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">
      <c r="A136" s="158"/>
      <c r="B136" s="159"/>
      <c r="C136" s="181" t="s">
        <v>512</v>
      </c>
      <c r="D136" s="161"/>
      <c r="E136" s="162">
        <v>22.5</v>
      </c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51"/>
      <c r="Z136" s="151"/>
      <c r="AA136" s="151"/>
      <c r="AB136" s="151"/>
      <c r="AC136" s="151"/>
      <c r="AD136" s="151"/>
      <c r="AE136" s="151"/>
      <c r="AF136" s="151"/>
      <c r="AG136" s="151" t="s">
        <v>144</v>
      </c>
      <c r="AH136" s="151">
        <v>5</v>
      </c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 x14ac:dyDescent="0.2">
      <c r="A137" s="158"/>
      <c r="B137" s="159"/>
      <c r="C137" s="245"/>
      <c r="D137" s="246"/>
      <c r="E137" s="246"/>
      <c r="F137" s="246"/>
      <c r="G137" s="246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51"/>
      <c r="Z137" s="151"/>
      <c r="AA137" s="151"/>
      <c r="AB137" s="151"/>
      <c r="AC137" s="151"/>
      <c r="AD137" s="151"/>
      <c r="AE137" s="151"/>
      <c r="AF137" s="151"/>
      <c r="AG137" s="151" t="s">
        <v>138</v>
      </c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x14ac:dyDescent="0.2">
      <c r="A138" s="164" t="s">
        <v>128</v>
      </c>
      <c r="B138" s="165" t="s">
        <v>83</v>
      </c>
      <c r="C138" s="179" t="s">
        <v>84</v>
      </c>
      <c r="D138" s="166"/>
      <c r="E138" s="167"/>
      <c r="F138" s="168"/>
      <c r="G138" s="168">
        <f>SUMIF(AG139:AG141,"&lt;&gt;NOR",G139:G141)</f>
        <v>0</v>
      </c>
      <c r="H138" s="168"/>
      <c r="I138" s="168">
        <f>SUM(I139:I141)</f>
        <v>0</v>
      </c>
      <c r="J138" s="168"/>
      <c r="K138" s="168">
        <f>SUM(K139:K141)</f>
        <v>0</v>
      </c>
      <c r="L138" s="168"/>
      <c r="M138" s="168">
        <f>SUM(M139:M141)</f>
        <v>0</v>
      </c>
      <c r="N138" s="168"/>
      <c r="O138" s="168">
        <f>SUM(O139:O141)</f>
        <v>0</v>
      </c>
      <c r="P138" s="168"/>
      <c r="Q138" s="168">
        <f>SUM(Q139:Q141)</f>
        <v>0</v>
      </c>
      <c r="R138" s="168"/>
      <c r="S138" s="168"/>
      <c r="T138" s="169"/>
      <c r="U138" s="163"/>
      <c r="V138" s="163">
        <f>SUM(V139:V141)</f>
        <v>18.82</v>
      </c>
      <c r="W138" s="163"/>
      <c r="X138" s="163"/>
      <c r="AG138" t="s">
        <v>129</v>
      </c>
    </row>
    <row r="139" spans="1:60" ht="45" outlineLevel="1" x14ac:dyDescent="0.2">
      <c r="A139" s="170">
        <v>31</v>
      </c>
      <c r="B139" s="171" t="s">
        <v>384</v>
      </c>
      <c r="C139" s="180" t="s">
        <v>385</v>
      </c>
      <c r="D139" s="172" t="s">
        <v>365</v>
      </c>
      <c r="E139" s="173">
        <v>89.636610000000005</v>
      </c>
      <c r="F139" s="174"/>
      <c r="G139" s="175">
        <f>ROUND(E139*F139,2)</f>
        <v>0</v>
      </c>
      <c r="H139" s="174"/>
      <c r="I139" s="175">
        <f>ROUND(E139*H139,2)</f>
        <v>0</v>
      </c>
      <c r="J139" s="174"/>
      <c r="K139" s="175">
        <f>ROUND(E139*J139,2)</f>
        <v>0</v>
      </c>
      <c r="L139" s="175">
        <v>21</v>
      </c>
      <c r="M139" s="175">
        <f>G139*(1+L139/100)</f>
        <v>0</v>
      </c>
      <c r="N139" s="175">
        <v>0</v>
      </c>
      <c r="O139" s="175">
        <f>ROUND(E139*N139,2)</f>
        <v>0</v>
      </c>
      <c r="P139" s="175">
        <v>0</v>
      </c>
      <c r="Q139" s="175">
        <f>ROUND(E139*P139,2)</f>
        <v>0</v>
      </c>
      <c r="R139" s="175" t="s">
        <v>360</v>
      </c>
      <c r="S139" s="175" t="s">
        <v>280</v>
      </c>
      <c r="T139" s="176" t="s">
        <v>280</v>
      </c>
      <c r="U139" s="160">
        <v>0.21</v>
      </c>
      <c r="V139" s="160">
        <f>ROUND(E139*U139,2)</f>
        <v>18.82</v>
      </c>
      <c r="W139" s="160"/>
      <c r="X139" s="160" t="s">
        <v>386</v>
      </c>
      <c r="Y139" s="151"/>
      <c r="Z139" s="151"/>
      <c r="AA139" s="151"/>
      <c r="AB139" s="151"/>
      <c r="AC139" s="151"/>
      <c r="AD139" s="151"/>
      <c r="AE139" s="151"/>
      <c r="AF139" s="151"/>
      <c r="AG139" s="151" t="s">
        <v>387</v>
      </c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 x14ac:dyDescent="0.2">
      <c r="A140" s="158"/>
      <c r="B140" s="159"/>
      <c r="C140" s="258" t="s">
        <v>388</v>
      </c>
      <c r="D140" s="259"/>
      <c r="E140" s="259"/>
      <c r="F140" s="259"/>
      <c r="G140" s="259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51"/>
      <c r="Z140" s="151"/>
      <c r="AA140" s="151"/>
      <c r="AB140" s="151"/>
      <c r="AC140" s="151"/>
      <c r="AD140" s="151"/>
      <c r="AE140" s="151"/>
      <c r="AF140" s="151"/>
      <c r="AG140" s="151" t="s">
        <v>290</v>
      </c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">
      <c r="A141" s="158"/>
      <c r="B141" s="159"/>
      <c r="C141" s="245"/>
      <c r="D141" s="246"/>
      <c r="E141" s="246"/>
      <c r="F141" s="246"/>
      <c r="G141" s="246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51"/>
      <c r="Z141" s="151"/>
      <c r="AA141" s="151"/>
      <c r="AB141" s="151"/>
      <c r="AC141" s="151"/>
      <c r="AD141" s="151"/>
      <c r="AE141" s="151"/>
      <c r="AF141" s="151"/>
      <c r="AG141" s="151" t="s">
        <v>138</v>
      </c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x14ac:dyDescent="0.2">
      <c r="A142" s="164" t="s">
        <v>128</v>
      </c>
      <c r="B142" s="165" t="s">
        <v>87</v>
      </c>
      <c r="C142" s="179" t="s">
        <v>88</v>
      </c>
      <c r="D142" s="166"/>
      <c r="E142" s="167"/>
      <c r="F142" s="168"/>
      <c r="G142" s="168">
        <f>SUMIF(AG143:AG148,"&lt;&gt;NOR",G143:G148)</f>
        <v>0</v>
      </c>
      <c r="H142" s="168"/>
      <c r="I142" s="168">
        <f>SUM(I143:I148)</f>
        <v>0</v>
      </c>
      <c r="J142" s="168"/>
      <c r="K142" s="168">
        <f>SUM(K143:K148)</f>
        <v>0</v>
      </c>
      <c r="L142" s="168"/>
      <c r="M142" s="168">
        <f>SUM(M143:M148)</f>
        <v>0</v>
      </c>
      <c r="N142" s="168"/>
      <c r="O142" s="168">
        <f>SUM(O143:O148)</f>
        <v>9.0000000000000011E-2</v>
      </c>
      <c r="P142" s="168"/>
      <c r="Q142" s="168">
        <f>SUM(Q143:Q148)</f>
        <v>0</v>
      </c>
      <c r="R142" s="168"/>
      <c r="S142" s="168"/>
      <c r="T142" s="169"/>
      <c r="U142" s="163"/>
      <c r="V142" s="163">
        <f>SUM(V143:V148)</f>
        <v>6.61</v>
      </c>
      <c r="W142" s="163"/>
      <c r="X142" s="163"/>
      <c r="AG142" t="s">
        <v>129</v>
      </c>
    </row>
    <row r="143" spans="1:60" outlineLevel="1" x14ac:dyDescent="0.2">
      <c r="A143" s="170">
        <v>32</v>
      </c>
      <c r="B143" s="171" t="s">
        <v>513</v>
      </c>
      <c r="C143" s="180" t="s">
        <v>514</v>
      </c>
      <c r="D143" s="172" t="s">
        <v>278</v>
      </c>
      <c r="E143" s="173">
        <v>29.25</v>
      </c>
      <c r="F143" s="174"/>
      <c r="G143" s="175">
        <f>ROUND(E143*F143,2)</f>
        <v>0</v>
      </c>
      <c r="H143" s="174"/>
      <c r="I143" s="175">
        <f>ROUND(E143*H143,2)</f>
        <v>0</v>
      </c>
      <c r="J143" s="174"/>
      <c r="K143" s="175">
        <f>ROUND(E143*J143,2)</f>
        <v>0</v>
      </c>
      <c r="L143" s="175">
        <v>21</v>
      </c>
      <c r="M143" s="175">
        <f>G143*(1+L143/100)</f>
        <v>0</v>
      </c>
      <c r="N143" s="175">
        <v>8.3000000000000001E-4</v>
      </c>
      <c r="O143" s="175">
        <f>ROUND(E143*N143,2)</f>
        <v>0.02</v>
      </c>
      <c r="P143" s="175">
        <v>0</v>
      </c>
      <c r="Q143" s="175">
        <f>ROUND(E143*P143,2)</f>
        <v>0</v>
      </c>
      <c r="R143" s="175" t="s">
        <v>515</v>
      </c>
      <c r="S143" s="175" t="s">
        <v>280</v>
      </c>
      <c r="T143" s="176" t="s">
        <v>280</v>
      </c>
      <c r="U143" s="160">
        <v>0.22600000000000001</v>
      </c>
      <c r="V143" s="160">
        <f>ROUND(E143*U143,2)</f>
        <v>6.61</v>
      </c>
      <c r="W143" s="160"/>
      <c r="X143" s="160" t="s">
        <v>281</v>
      </c>
      <c r="Y143" s="151"/>
      <c r="Z143" s="151"/>
      <c r="AA143" s="151"/>
      <c r="AB143" s="151"/>
      <c r="AC143" s="151"/>
      <c r="AD143" s="151"/>
      <c r="AE143" s="151"/>
      <c r="AF143" s="151"/>
      <c r="AG143" s="151" t="s">
        <v>288</v>
      </c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 x14ac:dyDescent="0.2">
      <c r="A144" s="158"/>
      <c r="B144" s="159"/>
      <c r="C144" s="181" t="s">
        <v>479</v>
      </c>
      <c r="D144" s="161"/>
      <c r="E144" s="162">
        <v>29.25</v>
      </c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51"/>
      <c r="Z144" s="151"/>
      <c r="AA144" s="151"/>
      <c r="AB144" s="151"/>
      <c r="AC144" s="151"/>
      <c r="AD144" s="151"/>
      <c r="AE144" s="151"/>
      <c r="AF144" s="151"/>
      <c r="AG144" s="151" t="s">
        <v>144</v>
      </c>
      <c r="AH144" s="151">
        <v>0</v>
      </c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outlineLevel="1" x14ac:dyDescent="0.2">
      <c r="A145" s="158"/>
      <c r="B145" s="159"/>
      <c r="C145" s="245"/>
      <c r="D145" s="246"/>
      <c r="E145" s="246"/>
      <c r="F145" s="246"/>
      <c r="G145" s="246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51"/>
      <c r="Z145" s="151"/>
      <c r="AA145" s="151"/>
      <c r="AB145" s="151"/>
      <c r="AC145" s="151"/>
      <c r="AD145" s="151"/>
      <c r="AE145" s="151"/>
      <c r="AF145" s="151"/>
      <c r="AG145" s="151" t="s">
        <v>138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ht="33.75" outlineLevel="1" x14ac:dyDescent="0.2">
      <c r="A146" s="170">
        <v>33</v>
      </c>
      <c r="B146" s="171" t="s">
        <v>516</v>
      </c>
      <c r="C146" s="180" t="s">
        <v>517</v>
      </c>
      <c r="D146" s="172" t="s">
        <v>278</v>
      </c>
      <c r="E146" s="173">
        <v>38.024999999999999</v>
      </c>
      <c r="F146" s="174"/>
      <c r="G146" s="175">
        <f>ROUND(E146*F146,2)</f>
        <v>0</v>
      </c>
      <c r="H146" s="174"/>
      <c r="I146" s="175">
        <f>ROUND(E146*H146,2)</f>
        <v>0</v>
      </c>
      <c r="J146" s="174"/>
      <c r="K146" s="175">
        <f>ROUND(E146*J146,2)</f>
        <v>0</v>
      </c>
      <c r="L146" s="175">
        <v>21</v>
      </c>
      <c r="M146" s="175">
        <f>G146*(1+L146/100)</f>
        <v>0</v>
      </c>
      <c r="N146" s="175">
        <v>1.9300000000000001E-3</v>
      </c>
      <c r="O146" s="175">
        <f>ROUND(E146*N146,2)</f>
        <v>7.0000000000000007E-2</v>
      </c>
      <c r="P146" s="175">
        <v>0</v>
      </c>
      <c r="Q146" s="175">
        <f>ROUND(E146*P146,2)</f>
        <v>0</v>
      </c>
      <c r="R146" s="175" t="s">
        <v>349</v>
      </c>
      <c r="S146" s="175" t="s">
        <v>280</v>
      </c>
      <c r="T146" s="176" t="s">
        <v>280</v>
      </c>
      <c r="U146" s="160">
        <v>0</v>
      </c>
      <c r="V146" s="160">
        <f>ROUND(E146*U146,2)</f>
        <v>0</v>
      </c>
      <c r="W146" s="160"/>
      <c r="X146" s="160" t="s">
        <v>350</v>
      </c>
      <c r="Y146" s="151"/>
      <c r="Z146" s="151"/>
      <c r="AA146" s="151"/>
      <c r="AB146" s="151"/>
      <c r="AC146" s="151"/>
      <c r="AD146" s="151"/>
      <c r="AE146" s="151"/>
      <c r="AF146" s="151"/>
      <c r="AG146" s="151" t="s">
        <v>351</v>
      </c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outlineLevel="1" x14ac:dyDescent="0.2">
      <c r="A147" s="158"/>
      <c r="B147" s="159"/>
      <c r="C147" s="181" t="s">
        <v>518</v>
      </c>
      <c r="D147" s="161"/>
      <c r="E147" s="162">
        <v>38.024999999999999</v>
      </c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51"/>
      <c r="Z147" s="151"/>
      <c r="AA147" s="151"/>
      <c r="AB147" s="151"/>
      <c r="AC147" s="151"/>
      <c r="AD147" s="151"/>
      <c r="AE147" s="151"/>
      <c r="AF147" s="151"/>
      <c r="AG147" s="151" t="s">
        <v>144</v>
      </c>
      <c r="AH147" s="151">
        <v>5</v>
      </c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 x14ac:dyDescent="0.2">
      <c r="A148" s="158"/>
      <c r="B148" s="159"/>
      <c r="C148" s="245"/>
      <c r="D148" s="246"/>
      <c r="E148" s="246"/>
      <c r="F148" s="246"/>
      <c r="G148" s="246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51"/>
      <c r="Z148" s="151"/>
      <c r="AA148" s="151"/>
      <c r="AB148" s="151"/>
      <c r="AC148" s="151"/>
      <c r="AD148" s="151"/>
      <c r="AE148" s="151"/>
      <c r="AF148" s="151"/>
      <c r="AG148" s="151" t="s">
        <v>138</v>
      </c>
      <c r="AH148" s="151"/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x14ac:dyDescent="0.2">
      <c r="A149" s="164" t="s">
        <v>128</v>
      </c>
      <c r="B149" s="165" t="s">
        <v>91</v>
      </c>
      <c r="C149" s="179" t="s">
        <v>92</v>
      </c>
      <c r="D149" s="166"/>
      <c r="E149" s="167"/>
      <c r="F149" s="168"/>
      <c r="G149" s="168">
        <f>SUMIF(AG150:AG154,"&lt;&gt;NOR",G150:G154)</f>
        <v>0</v>
      </c>
      <c r="H149" s="168"/>
      <c r="I149" s="168">
        <f>SUM(I150:I154)</f>
        <v>0</v>
      </c>
      <c r="J149" s="168"/>
      <c r="K149" s="168">
        <f>SUM(K150:K154)</f>
        <v>0</v>
      </c>
      <c r="L149" s="168"/>
      <c r="M149" s="168">
        <f>SUM(M150:M154)</f>
        <v>0</v>
      </c>
      <c r="N149" s="168"/>
      <c r="O149" s="168">
        <f>SUM(O150:O154)</f>
        <v>0</v>
      </c>
      <c r="P149" s="168"/>
      <c r="Q149" s="168">
        <f>SUM(Q150:Q154)</f>
        <v>0</v>
      </c>
      <c r="R149" s="168"/>
      <c r="S149" s="168"/>
      <c r="T149" s="169"/>
      <c r="U149" s="163"/>
      <c r="V149" s="163">
        <f>SUM(V150:V154)</f>
        <v>1.24</v>
      </c>
      <c r="W149" s="163"/>
      <c r="X149" s="163"/>
      <c r="AG149" t="s">
        <v>129</v>
      </c>
    </row>
    <row r="150" spans="1:60" outlineLevel="1" x14ac:dyDescent="0.2">
      <c r="A150" s="170">
        <v>34</v>
      </c>
      <c r="B150" s="171" t="s">
        <v>519</v>
      </c>
      <c r="C150" s="180" t="s">
        <v>520</v>
      </c>
      <c r="D150" s="172" t="s">
        <v>521</v>
      </c>
      <c r="E150" s="173">
        <v>1</v>
      </c>
      <c r="F150" s="174"/>
      <c r="G150" s="175">
        <f>ROUND(E150*F150,2)</f>
        <v>0</v>
      </c>
      <c r="H150" s="174"/>
      <c r="I150" s="175">
        <f>ROUND(E150*H150,2)</f>
        <v>0</v>
      </c>
      <c r="J150" s="174"/>
      <c r="K150" s="175">
        <f>ROUND(E150*J150,2)</f>
        <v>0</v>
      </c>
      <c r="L150" s="175">
        <v>21</v>
      </c>
      <c r="M150" s="175">
        <f>G150*(1+L150/100)</f>
        <v>0</v>
      </c>
      <c r="N150" s="175">
        <v>0</v>
      </c>
      <c r="O150" s="175">
        <f>ROUND(E150*N150,2)</f>
        <v>0</v>
      </c>
      <c r="P150" s="175">
        <v>0</v>
      </c>
      <c r="Q150" s="175">
        <f>ROUND(E150*P150,2)</f>
        <v>0</v>
      </c>
      <c r="R150" s="175"/>
      <c r="S150" s="175" t="s">
        <v>133</v>
      </c>
      <c r="T150" s="176" t="s">
        <v>134</v>
      </c>
      <c r="U150" s="160">
        <v>0</v>
      </c>
      <c r="V150" s="160">
        <f>ROUND(E150*U150,2)</f>
        <v>0</v>
      </c>
      <c r="W150" s="160"/>
      <c r="X150" s="160" t="s">
        <v>356</v>
      </c>
      <c r="Y150" s="151"/>
      <c r="Z150" s="151"/>
      <c r="AA150" s="151"/>
      <c r="AB150" s="151"/>
      <c r="AC150" s="151"/>
      <c r="AD150" s="151"/>
      <c r="AE150" s="151"/>
      <c r="AF150" s="151"/>
      <c r="AG150" s="151" t="s">
        <v>357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 x14ac:dyDescent="0.2">
      <c r="A151" s="158"/>
      <c r="B151" s="159"/>
      <c r="C151" s="249"/>
      <c r="D151" s="250"/>
      <c r="E151" s="250"/>
      <c r="F151" s="250"/>
      <c r="G151" s="25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51"/>
      <c r="Z151" s="151"/>
      <c r="AA151" s="151"/>
      <c r="AB151" s="151"/>
      <c r="AC151" s="151"/>
      <c r="AD151" s="151"/>
      <c r="AE151" s="151"/>
      <c r="AF151" s="151"/>
      <c r="AG151" s="151" t="s">
        <v>138</v>
      </c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">
      <c r="A152" s="170">
        <v>35</v>
      </c>
      <c r="B152" s="171" t="s">
        <v>522</v>
      </c>
      <c r="C152" s="180" t="s">
        <v>523</v>
      </c>
      <c r="D152" s="172" t="s">
        <v>365</v>
      </c>
      <c r="E152" s="173">
        <v>0.374</v>
      </c>
      <c r="F152" s="174"/>
      <c r="G152" s="175">
        <f>ROUND(E152*F152,2)</f>
        <v>0</v>
      </c>
      <c r="H152" s="174"/>
      <c r="I152" s="175">
        <f>ROUND(E152*H152,2)</f>
        <v>0</v>
      </c>
      <c r="J152" s="174"/>
      <c r="K152" s="175">
        <f>ROUND(E152*J152,2)</f>
        <v>0</v>
      </c>
      <c r="L152" s="175">
        <v>21</v>
      </c>
      <c r="M152" s="175">
        <f>G152*(1+L152/100)</f>
        <v>0</v>
      </c>
      <c r="N152" s="175">
        <v>0</v>
      </c>
      <c r="O152" s="175">
        <f>ROUND(E152*N152,2)</f>
        <v>0</v>
      </c>
      <c r="P152" s="175">
        <v>0</v>
      </c>
      <c r="Q152" s="175">
        <f>ROUND(E152*P152,2)</f>
        <v>0</v>
      </c>
      <c r="R152" s="175" t="s">
        <v>524</v>
      </c>
      <c r="S152" s="175" t="s">
        <v>280</v>
      </c>
      <c r="T152" s="176" t="s">
        <v>280</v>
      </c>
      <c r="U152" s="160">
        <v>3.327</v>
      </c>
      <c r="V152" s="160">
        <f>ROUND(E152*U152,2)</f>
        <v>1.24</v>
      </c>
      <c r="W152" s="160"/>
      <c r="X152" s="160" t="s">
        <v>281</v>
      </c>
      <c r="Y152" s="151"/>
      <c r="Z152" s="151"/>
      <c r="AA152" s="151"/>
      <c r="AB152" s="151"/>
      <c r="AC152" s="151"/>
      <c r="AD152" s="151"/>
      <c r="AE152" s="151"/>
      <c r="AF152" s="151"/>
      <c r="AG152" s="151" t="s">
        <v>288</v>
      </c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outlineLevel="1" x14ac:dyDescent="0.2">
      <c r="A153" s="158"/>
      <c r="B153" s="159"/>
      <c r="C153" s="258" t="s">
        <v>441</v>
      </c>
      <c r="D153" s="259"/>
      <c r="E153" s="259"/>
      <c r="F153" s="259"/>
      <c r="G153" s="259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51"/>
      <c r="Z153" s="151"/>
      <c r="AA153" s="151"/>
      <c r="AB153" s="151"/>
      <c r="AC153" s="151"/>
      <c r="AD153" s="151"/>
      <c r="AE153" s="151"/>
      <c r="AF153" s="151"/>
      <c r="AG153" s="151" t="s">
        <v>290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">
      <c r="A154" s="158"/>
      <c r="B154" s="159"/>
      <c r="C154" s="245"/>
      <c r="D154" s="246"/>
      <c r="E154" s="246"/>
      <c r="F154" s="246"/>
      <c r="G154" s="246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51"/>
      <c r="Z154" s="151"/>
      <c r="AA154" s="151"/>
      <c r="AB154" s="151"/>
      <c r="AC154" s="151"/>
      <c r="AD154" s="151"/>
      <c r="AE154" s="151"/>
      <c r="AF154" s="151"/>
      <c r="AG154" s="151" t="s">
        <v>138</v>
      </c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x14ac:dyDescent="0.2">
      <c r="A155" s="164" t="s">
        <v>128</v>
      </c>
      <c r="B155" s="165" t="s">
        <v>87</v>
      </c>
      <c r="C155" s="179" t="s">
        <v>88</v>
      </c>
      <c r="D155" s="166"/>
      <c r="E155" s="167"/>
      <c r="F155" s="168"/>
      <c r="G155" s="168">
        <f>SUMIF(AG156:AG158,"&lt;&gt;NOR",G156:G158)</f>
        <v>0</v>
      </c>
      <c r="H155" s="168"/>
      <c r="I155" s="168">
        <f>SUM(I156:I158)</f>
        <v>0</v>
      </c>
      <c r="J155" s="168"/>
      <c r="K155" s="168">
        <f>SUM(K156:K158)</f>
        <v>0</v>
      </c>
      <c r="L155" s="168"/>
      <c r="M155" s="168">
        <f>SUM(M156:M158)</f>
        <v>0</v>
      </c>
      <c r="N155" s="168"/>
      <c r="O155" s="168">
        <f>SUM(O156:O158)</f>
        <v>0</v>
      </c>
      <c r="P155" s="168"/>
      <c r="Q155" s="168">
        <f>SUM(Q156:Q158)</f>
        <v>0</v>
      </c>
      <c r="R155" s="168"/>
      <c r="S155" s="168"/>
      <c r="T155" s="169"/>
      <c r="U155" s="163"/>
      <c r="V155" s="163">
        <f>SUM(V156:V158)</f>
        <v>0.2</v>
      </c>
      <c r="W155" s="163"/>
      <c r="X155" s="163"/>
      <c r="AG155" t="s">
        <v>129</v>
      </c>
    </row>
    <row r="156" spans="1:60" outlineLevel="1" x14ac:dyDescent="0.2">
      <c r="A156" s="170">
        <v>36</v>
      </c>
      <c r="B156" s="171" t="s">
        <v>525</v>
      </c>
      <c r="C156" s="180" t="s">
        <v>526</v>
      </c>
      <c r="D156" s="172" t="s">
        <v>365</v>
      </c>
      <c r="E156" s="173">
        <v>9.7670000000000007E-2</v>
      </c>
      <c r="F156" s="174"/>
      <c r="G156" s="175">
        <f>ROUND(E156*F156,2)</f>
        <v>0</v>
      </c>
      <c r="H156" s="174"/>
      <c r="I156" s="175">
        <f>ROUND(E156*H156,2)</f>
        <v>0</v>
      </c>
      <c r="J156" s="174"/>
      <c r="K156" s="175">
        <f>ROUND(E156*J156,2)</f>
        <v>0</v>
      </c>
      <c r="L156" s="175">
        <v>21</v>
      </c>
      <c r="M156" s="175">
        <f>G156*(1+L156/100)</f>
        <v>0</v>
      </c>
      <c r="N156" s="175">
        <v>0</v>
      </c>
      <c r="O156" s="175">
        <f>ROUND(E156*N156,2)</f>
        <v>0</v>
      </c>
      <c r="P156" s="175">
        <v>0</v>
      </c>
      <c r="Q156" s="175">
        <f>ROUND(E156*P156,2)</f>
        <v>0</v>
      </c>
      <c r="R156" s="175" t="s">
        <v>515</v>
      </c>
      <c r="S156" s="175" t="s">
        <v>280</v>
      </c>
      <c r="T156" s="176" t="s">
        <v>280</v>
      </c>
      <c r="U156" s="160">
        <v>2.048</v>
      </c>
      <c r="V156" s="160">
        <f>ROUND(E156*U156,2)</f>
        <v>0.2</v>
      </c>
      <c r="W156" s="160"/>
      <c r="X156" s="160" t="s">
        <v>386</v>
      </c>
      <c r="Y156" s="151"/>
      <c r="Z156" s="151"/>
      <c r="AA156" s="151"/>
      <c r="AB156" s="151"/>
      <c r="AC156" s="151"/>
      <c r="AD156" s="151"/>
      <c r="AE156" s="151"/>
      <c r="AF156" s="151"/>
      <c r="AG156" s="151" t="s">
        <v>387</v>
      </c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 x14ac:dyDescent="0.2">
      <c r="A157" s="158"/>
      <c r="B157" s="159"/>
      <c r="C157" s="258" t="s">
        <v>441</v>
      </c>
      <c r="D157" s="259"/>
      <c r="E157" s="259"/>
      <c r="F157" s="259"/>
      <c r="G157" s="259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51"/>
      <c r="Z157" s="151"/>
      <c r="AA157" s="151"/>
      <c r="AB157" s="151"/>
      <c r="AC157" s="151"/>
      <c r="AD157" s="151"/>
      <c r="AE157" s="151"/>
      <c r="AF157" s="151"/>
      <c r="AG157" s="151" t="s">
        <v>290</v>
      </c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">
      <c r="A158" s="158"/>
      <c r="B158" s="159"/>
      <c r="C158" s="245"/>
      <c r="D158" s="246"/>
      <c r="E158" s="246"/>
      <c r="F158" s="246"/>
      <c r="G158" s="246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51"/>
      <c r="Z158" s="151"/>
      <c r="AA158" s="151"/>
      <c r="AB158" s="151"/>
      <c r="AC158" s="151"/>
      <c r="AD158" s="151"/>
      <c r="AE158" s="151"/>
      <c r="AF158" s="151"/>
      <c r="AG158" s="151" t="s">
        <v>138</v>
      </c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x14ac:dyDescent="0.2">
      <c r="A159" s="3"/>
      <c r="B159" s="4"/>
      <c r="C159" s="182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AE159">
        <v>15</v>
      </c>
      <c r="AF159">
        <v>21</v>
      </c>
      <c r="AG159" t="s">
        <v>115</v>
      </c>
    </row>
    <row r="160" spans="1:60" x14ac:dyDescent="0.2">
      <c r="A160" s="154"/>
      <c r="B160" s="155" t="s">
        <v>29</v>
      </c>
      <c r="C160" s="183"/>
      <c r="D160" s="156"/>
      <c r="E160" s="157"/>
      <c r="F160" s="157"/>
      <c r="G160" s="178">
        <f>G8+G16+G44+G49+G93+G111+G117+G128+G138+G142+G149+G155</f>
        <v>0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AE160">
        <f>SUMIF(L7:L158,AE159,G7:G158)</f>
        <v>0</v>
      </c>
      <c r="AF160">
        <f>SUMIF(L7:L158,AF159,G7:G158)</f>
        <v>0</v>
      </c>
      <c r="AG160" t="s">
        <v>274</v>
      </c>
    </row>
    <row r="161" spans="3:33" x14ac:dyDescent="0.2">
      <c r="C161" s="184"/>
      <c r="D161" s="10"/>
      <c r="AG161" t="s">
        <v>275</v>
      </c>
    </row>
    <row r="162" spans="3:33" x14ac:dyDescent="0.2">
      <c r="D162" s="10"/>
    </row>
    <row r="163" spans="3:33" x14ac:dyDescent="0.2">
      <c r="D163" s="10"/>
    </row>
    <row r="164" spans="3:33" x14ac:dyDescent="0.2">
      <c r="D164" s="10"/>
    </row>
    <row r="165" spans="3:33" x14ac:dyDescent="0.2">
      <c r="D165" s="10"/>
    </row>
    <row r="166" spans="3:33" x14ac:dyDescent="0.2">
      <c r="D166" s="10"/>
    </row>
    <row r="167" spans="3:33" x14ac:dyDescent="0.2">
      <c r="D167" s="10"/>
    </row>
    <row r="168" spans="3:33" x14ac:dyDescent="0.2">
      <c r="D168" s="10"/>
    </row>
    <row r="169" spans="3:33" x14ac:dyDescent="0.2">
      <c r="D169" s="10"/>
    </row>
    <row r="170" spans="3:33" x14ac:dyDescent="0.2">
      <c r="D170" s="10"/>
    </row>
    <row r="171" spans="3:33" x14ac:dyDescent="0.2">
      <c r="D171" s="10"/>
    </row>
    <row r="172" spans="3:33" x14ac:dyDescent="0.2">
      <c r="D172" s="10"/>
    </row>
    <row r="173" spans="3:33" x14ac:dyDescent="0.2">
      <c r="D173" s="10"/>
    </row>
    <row r="174" spans="3:33" x14ac:dyDescent="0.2">
      <c r="D174" s="10"/>
    </row>
    <row r="175" spans="3:33" x14ac:dyDescent="0.2">
      <c r="D175" s="10"/>
    </row>
    <row r="176" spans="3:33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Wx64zCPGVOu0j2faLgde+d0YIC9gYoi0jdB7EqH0RT8Yon6TtWCuUJT/SZ++0DnaiczwSU4d1dNIxs0eRx2pQ==" saltValue="FPq2qlRGAiPz1Nkbake+7g==" spinCount="100000" sheet="1"/>
  <mergeCells count="62">
    <mergeCell ref="C15:G15"/>
    <mergeCell ref="A1:G1"/>
    <mergeCell ref="C2:G2"/>
    <mergeCell ref="C3:G3"/>
    <mergeCell ref="C4:G4"/>
    <mergeCell ref="C10:G10"/>
    <mergeCell ref="C46:G46"/>
    <mergeCell ref="C18:G18"/>
    <mergeCell ref="C21:G21"/>
    <mergeCell ref="C23:G23"/>
    <mergeCell ref="C26:G26"/>
    <mergeCell ref="C28:G28"/>
    <mergeCell ref="C29:G29"/>
    <mergeCell ref="C32:G32"/>
    <mergeCell ref="C36:G36"/>
    <mergeCell ref="C40:G40"/>
    <mergeCell ref="C42:G42"/>
    <mergeCell ref="C43:G43"/>
    <mergeCell ref="C73:G73"/>
    <mergeCell ref="C48:G48"/>
    <mergeCell ref="C53:G53"/>
    <mergeCell ref="C55:G55"/>
    <mergeCell ref="C57:G57"/>
    <mergeCell ref="C59:G59"/>
    <mergeCell ref="C61:G61"/>
    <mergeCell ref="C63:G63"/>
    <mergeCell ref="C65:G65"/>
    <mergeCell ref="C67:G67"/>
    <mergeCell ref="C69:G69"/>
    <mergeCell ref="C71:G71"/>
    <mergeCell ref="C101:G101"/>
    <mergeCell ref="C75:G75"/>
    <mergeCell ref="C77:G77"/>
    <mergeCell ref="C79:G79"/>
    <mergeCell ref="C81:G81"/>
    <mergeCell ref="C83:G83"/>
    <mergeCell ref="C85:G85"/>
    <mergeCell ref="C87:G87"/>
    <mergeCell ref="C89:G89"/>
    <mergeCell ref="C92:G92"/>
    <mergeCell ref="C95:G95"/>
    <mergeCell ref="C97:G97"/>
    <mergeCell ref="C140:G140"/>
    <mergeCell ref="C103:G103"/>
    <mergeCell ref="C107:G107"/>
    <mergeCell ref="C110:G110"/>
    <mergeCell ref="C116:G116"/>
    <mergeCell ref="C119:G119"/>
    <mergeCell ref="C121:G121"/>
    <mergeCell ref="C124:G124"/>
    <mergeCell ref="C127:G127"/>
    <mergeCell ref="C131:G131"/>
    <mergeCell ref="C134:G134"/>
    <mergeCell ref="C137:G137"/>
    <mergeCell ref="C157:G157"/>
    <mergeCell ref="C158:G158"/>
    <mergeCell ref="C141:G141"/>
    <mergeCell ref="C145:G145"/>
    <mergeCell ref="C148:G148"/>
    <mergeCell ref="C151:G151"/>
    <mergeCell ref="C153:G153"/>
    <mergeCell ref="C154:G15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125" customWidth="1"/>
    <col min="3" max="3" width="63.28515625" style="125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1" t="s">
        <v>102</v>
      </c>
      <c r="B1" s="251"/>
      <c r="C1" s="251"/>
      <c r="D1" s="251"/>
      <c r="E1" s="251"/>
      <c r="F1" s="251"/>
      <c r="G1" s="251"/>
      <c r="AG1" t="s">
        <v>103</v>
      </c>
    </row>
    <row r="2" spans="1:60" ht="25.15" customHeight="1" x14ac:dyDescent="0.2">
      <c r="A2" s="143" t="s">
        <v>7</v>
      </c>
      <c r="B2" s="49" t="s">
        <v>43</v>
      </c>
      <c r="C2" s="252" t="s">
        <v>44</v>
      </c>
      <c r="D2" s="253"/>
      <c r="E2" s="253"/>
      <c r="F2" s="253"/>
      <c r="G2" s="254"/>
      <c r="AG2" t="s">
        <v>104</v>
      </c>
    </row>
    <row r="3" spans="1:60" ht="25.15" customHeight="1" x14ac:dyDescent="0.2">
      <c r="A3" s="143" t="s">
        <v>8</v>
      </c>
      <c r="B3" s="49" t="s">
        <v>59</v>
      </c>
      <c r="C3" s="252" t="s">
        <v>60</v>
      </c>
      <c r="D3" s="253"/>
      <c r="E3" s="253"/>
      <c r="F3" s="253"/>
      <c r="G3" s="254"/>
      <c r="AC3" s="125" t="s">
        <v>104</v>
      </c>
      <c r="AG3" t="s">
        <v>105</v>
      </c>
    </row>
    <row r="4" spans="1:60" ht="25.15" customHeight="1" x14ac:dyDescent="0.2">
      <c r="A4" s="144" t="s">
        <v>9</v>
      </c>
      <c r="B4" s="145" t="s">
        <v>61</v>
      </c>
      <c r="C4" s="255" t="s">
        <v>62</v>
      </c>
      <c r="D4" s="256"/>
      <c r="E4" s="256"/>
      <c r="F4" s="256"/>
      <c r="G4" s="257"/>
      <c r="AG4" t="s">
        <v>106</v>
      </c>
    </row>
    <row r="5" spans="1:60" x14ac:dyDescent="0.2">
      <c r="D5" s="10"/>
    </row>
    <row r="6" spans="1:60" ht="38.25" x14ac:dyDescent="0.2">
      <c r="A6" s="147" t="s">
        <v>107</v>
      </c>
      <c r="B6" s="149" t="s">
        <v>108</v>
      </c>
      <c r="C6" s="149" t="s">
        <v>109</v>
      </c>
      <c r="D6" s="148" t="s">
        <v>110</v>
      </c>
      <c r="E6" s="147" t="s">
        <v>111</v>
      </c>
      <c r="F6" s="146" t="s">
        <v>112</v>
      </c>
      <c r="G6" s="147" t="s">
        <v>29</v>
      </c>
      <c r="H6" s="150" t="s">
        <v>30</v>
      </c>
      <c r="I6" s="150" t="s">
        <v>113</v>
      </c>
      <c r="J6" s="150" t="s">
        <v>31</v>
      </c>
      <c r="K6" s="150" t="s">
        <v>114</v>
      </c>
      <c r="L6" s="150" t="s">
        <v>115</v>
      </c>
      <c r="M6" s="150" t="s">
        <v>116</v>
      </c>
      <c r="N6" s="150" t="s">
        <v>117</v>
      </c>
      <c r="O6" s="150" t="s">
        <v>118</v>
      </c>
      <c r="P6" s="150" t="s">
        <v>119</v>
      </c>
      <c r="Q6" s="150" t="s">
        <v>120</v>
      </c>
      <c r="R6" s="150" t="s">
        <v>121</v>
      </c>
      <c r="S6" s="150" t="s">
        <v>122</v>
      </c>
      <c r="T6" s="150" t="s">
        <v>123</v>
      </c>
      <c r="U6" s="150" t="s">
        <v>124</v>
      </c>
      <c r="V6" s="150" t="s">
        <v>125</v>
      </c>
      <c r="W6" s="150" t="s">
        <v>126</v>
      </c>
      <c r="X6" s="150" t="s">
        <v>127</v>
      </c>
    </row>
    <row r="7" spans="1:60" hidden="1" x14ac:dyDescent="0.2">
      <c r="A7" s="3"/>
      <c r="B7" s="4"/>
      <c r="C7" s="4"/>
      <c r="D7" s="6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</row>
    <row r="8" spans="1:60" x14ac:dyDescent="0.2">
      <c r="A8" s="164" t="s">
        <v>128</v>
      </c>
      <c r="B8" s="165" t="s">
        <v>69</v>
      </c>
      <c r="C8" s="179" t="s">
        <v>70</v>
      </c>
      <c r="D8" s="166"/>
      <c r="E8" s="167"/>
      <c r="F8" s="168"/>
      <c r="G8" s="168">
        <f>SUMIF(AG9:AG12,"&lt;&gt;NOR",G9:G12)</f>
        <v>0</v>
      </c>
      <c r="H8" s="168"/>
      <c r="I8" s="168">
        <f>SUM(I9:I12)</f>
        <v>0</v>
      </c>
      <c r="J8" s="168"/>
      <c r="K8" s="168">
        <f>SUM(K9:K12)</f>
        <v>0</v>
      </c>
      <c r="L8" s="168"/>
      <c r="M8" s="168">
        <f>SUM(M9:M12)</f>
        <v>0</v>
      </c>
      <c r="N8" s="168"/>
      <c r="O8" s="168">
        <f>SUM(O9:O12)</f>
        <v>1.81</v>
      </c>
      <c r="P8" s="168"/>
      <c r="Q8" s="168">
        <f>SUM(Q9:Q12)</f>
        <v>0</v>
      </c>
      <c r="R8" s="168"/>
      <c r="S8" s="168"/>
      <c r="T8" s="169"/>
      <c r="U8" s="163"/>
      <c r="V8" s="163">
        <f>SUM(V9:V12)</f>
        <v>42.86</v>
      </c>
      <c r="W8" s="163"/>
      <c r="X8" s="163"/>
      <c r="AG8" t="s">
        <v>129</v>
      </c>
    </row>
    <row r="9" spans="1:60" outlineLevel="1" x14ac:dyDescent="0.2">
      <c r="A9" s="170">
        <v>1</v>
      </c>
      <c r="B9" s="171" t="s">
        <v>527</v>
      </c>
      <c r="C9" s="180" t="s">
        <v>528</v>
      </c>
      <c r="D9" s="172" t="s">
        <v>278</v>
      </c>
      <c r="E9" s="173">
        <v>0.52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3.47336</v>
      </c>
      <c r="O9" s="175">
        <f>ROUND(E9*N9,2)</f>
        <v>1.81</v>
      </c>
      <c r="P9" s="175">
        <v>0</v>
      </c>
      <c r="Q9" s="175">
        <f>ROUND(E9*P9,2)</f>
        <v>0</v>
      </c>
      <c r="R9" s="175"/>
      <c r="S9" s="175" t="s">
        <v>133</v>
      </c>
      <c r="T9" s="176" t="s">
        <v>134</v>
      </c>
      <c r="U9" s="160">
        <v>82.43</v>
      </c>
      <c r="V9" s="160">
        <f>ROUND(E9*U9,2)</f>
        <v>42.86</v>
      </c>
      <c r="W9" s="160"/>
      <c r="X9" s="160" t="s">
        <v>281</v>
      </c>
      <c r="Y9" s="151"/>
      <c r="Z9" s="151"/>
      <c r="AA9" s="151"/>
      <c r="AB9" s="151"/>
      <c r="AC9" s="151"/>
      <c r="AD9" s="151"/>
      <c r="AE9" s="151"/>
      <c r="AF9" s="151"/>
      <c r="AG9" s="151" t="s">
        <v>288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">
      <c r="A10" s="158"/>
      <c r="B10" s="159"/>
      <c r="C10" s="181" t="s">
        <v>529</v>
      </c>
      <c r="D10" s="161"/>
      <c r="E10" s="162">
        <v>0.36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51"/>
      <c r="Z10" s="151"/>
      <c r="AA10" s="151"/>
      <c r="AB10" s="151"/>
      <c r="AC10" s="151"/>
      <c r="AD10" s="151"/>
      <c r="AE10" s="151"/>
      <c r="AF10" s="151"/>
      <c r="AG10" s="151" t="s">
        <v>144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">
      <c r="A11" s="158"/>
      <c r="B11" s="159"/>
      <c r="C11" s="181" t="s">
        <v>530</v>
      </c>
      <c r="D11" s="161"/>
      <c r="E11" s="162">
        <v>0.16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51"/>
      <c r="Z11" s="151"/>
      <c r="AA11" s="151"/>
      <c r="AB11" s="151"/>
      <c r="AC11" s="151"/>
      <c r="AD11" s="151"/>
      <c r="AE11" s="151"/>
      <c r="AF11" s="151"/>
      <c r="AG11" s="151" t="s">
        <v>144</v>
      </c>
      <c r="AH11" s="151">
        <v>0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">
      <c r="A12" s="158"/>
      <c r="B12" s="159"/>
      <c r="C12" s="245"/>
      <c r="D12" s="246"/>
      <c r="E12" s="246"/>
      <c r="F12" s="246"/>
      <c r="G12" s="246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51"/>
      <c r="Z12" s="151"/>
      <c r="AA12" s="151"/>
      <c r="AB12" s="151"/>
      <c r="AC12" s="151"/>
      <c r="AD12" s="151"/>
      <c r="AE12" s="151"/>
      <c r="AF12" s="151"/>
      <c r="AG12" s="151" t="s">
        <v>138</v>
      </c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x14ac:dyDescent="0.2">
      <c r="A13" s="164" t="s">
        <v>128</v>
      </c>
      <c r="B13" s="165" t="s">
        <v>79</v>
      </c>
      <c r="C13" s="179" t="s">
        <v>80</v>
      </c>
      <c r="D13" s="166"/>
      <c r="E13" s="167"/>
      <c r="F13" s="168"/>
      <c r="G13" s="168">
        <f>SUMIF(AG14:AG16,"&lt;&gt;NOR",G14:G16)</f>
        <v>0</v>
      </c>
      <c r="H13" s="168"/>
      <c r="I13" s="168">
        <f>SUM(I14:I16)</f>
        <v>0</v>
      </c>
      <c r="J13" s="168"/>
      <c r="K13" s="168">
        <f>SUM(K14:K16)</f>
        <v>0</v>
      </c>
      <c r="L13" s="168"/>
      <c r="M13" s="168">
        <f>SUM(M14:M16)</f>
        <v>0</v>
      </c>
      <c r="N13" s="168"/>
      <c r="O13" s="168">
        <f>SUM(O14:O16)</f>
        <v>0</v>
      </c>
      <c r="P13" s="168"/>
      <c r="Q13" s="168">
        <f>SUM(Q14:Q16)</f>
        <v>0</v>
      </c>
      <c r="R13" s="168"/>
      <c r="S13" s="168"/>
      <c r="T13" s="169"/>
      <c r="U13" s="163"/>
      <c r="V13" s="163">
        <f>SUM(V14:V16)</f>
        <v>5.75</v>
      </c>
      <c r="W13" s="163"/>
      <c r="X13" s="163"/>
      <c r="AG13" t="s">
        <v>129</v>
      </c>
    </row>
    <row r="14" spans="1:60" ht="22.5" outlineLevel="1" x14ac:dyDescent="0.2">
      <c r="A14" s="170">
        <v>2</v>
      </c>
      <c r="B14" s="171" t="s">
        <v>373</v>
      </c>
      <c r="C14" s="180" t="s">
        <v>374</v>
      </c>
      <c r="D14" s="172" t="s">
        <v>370</v>
      </c>
      <c r="E14" s="173">
        <v>25</v>
      </c>
      <c r="F14" s="174"/>
      <c r="G14" s="175">
        <f>ROUND(E14*F14,2)</f>
        <v>0</v>
      </c>
      <c r="H14" s="174"/>
      <c r="I14" s="175">
        <f>ROUND(E14*H14,2)</f>
        <v>0</v>
      </c>
      <c r="J14" s="174"/>
      <c r="K14" s="175">
        <f>ROUND(E14*J14,2)</f>
        <v>0</v>
      </c>
      <c r="L14" s="175">
        <v>21</v>
      </c>
      <c r="M14" s="175">
        <f>G14*(1+L14/100)</f>
        <v>0</v>
      </c>
      <c r="N14" s="175">
        <v>6.9999999999999994E-5</v>
      </c>
      <c r="O14" s="175">
        <f>ROUND(E14*N14,2)</f>
        <v>0</v>
      </c>
      <c r="P14" s="175">
        <v>0</v>
      </c>
      <c r="Q14" s="175">
        <f>ROUND(E14*P14,2)</f>
        <v>0</v>
      </c>
      <c r="R14" s="175" t="s">
        <v>375</v>
      </c>
      <c r="S14" s="175" t="s">
        <v>280</v>
      </c>
      <c r="T14" s="176" t="s">
        <v>280</v>
      </c>
      <c r="U14" s="160">
        <v>0.23</v>
      </c>
      <c r="V14" s="160">
        <f>ROUND(E14*U14,2)</f>
        <v>5.75</v>
      </c>
      <c r="W14" s="160"/>
      <c r="X14" s="160" t="s">
        <v>281</v>
      </c>
      <c r="Y14" s="151"/>
      <c r="Z14" s="151"/>
      <c r="AA14" s="151"/>
      <c r="AB14" s="151"/>
      <c r="AC14" s="151"/>
      <c r="AD14" s="151"/>
      <c r="AE14" s="151"/>
      <c r="AF14" s="151"/>
      <c r="AG14" s="151" t="s">
        <v>288</v>
      </c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">
      <c r="A15" s="158"/>
      <c r="B15" s="159"/>
      <c r="C15" s="181" t="s">
        <v>531</v>
      </c>
      <c r="D15" s="161"/>
      <c r="E15" s="162">
        <v>25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51"/>
      <c r="Z15" s="151"/>
      <c r="AA15" s="151"/>
      <c r="AB15" s="151"/>
      <c r="AC15" s="151"/>
      <c r="AD15" s="151"/>
      <c r="AE15" s="151"/>
      <c r="AF15" s="151"/>
      <c r="AG15" s="151" t="s">
        <v>144</v>
      </c>
      <c r="AH15" s="151">
        <v>0</v>
      </c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">
      <c r="A16" s="158"/>
      <c r="B16" s="159"/>
      <c r="C16" s="245"/>
      <c r="D16" s="246"/>
      <c r="E16" s="246"/>
      <c r="F16" s="246"/>
      <c r="G16" s="246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51"/>
      <c r="Z16" s="151"/>
      <c r="AA16" s="151"/>
      <c r="AB16" s="151"/>
      <c r="AC16" s="151"/>
      <c r="AD16" s="151"/>
      <c r="AE16" s="151"/>
      <c r="AF16" s="151"/>
      <c r="AG16" s="151" t="s">
        <v>138</v>
      </c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x14ac:dyDescent="0.2">
      <c r="A17" s="164" t="s">
        <v>128</v>
      </c>
      <c r="B17" s="165" t="s">
        <v>81</v>
      </c>
      <c r="C17" s="179" t="s">
        <v>82</v>
      </c>
      <c r="D17" s="166"/>
      <c r="E17" s="167"/>
      <c r="F17" s="168"/>
      <c r="G17" s="168">
        <f>SUMIF(AG18:AG26,"&lt;&gt;NOR",G18:G26)</f>
        <v>0</v>
      </c>
      <c r="H17" s="168"/>
      <c r="I17" s="168">
        <f>SUM(I18:I26)</f>
        <v>0</v>
      </c>
      <c r="J17" s="168"/>
      <c r="K17" s="168">
        <f>SUM(K18:K26)</f>
        <v>0</v>
      </c>
      <c r="L17" s="168"/>
      <c r="M17" s="168">
        <f>SUM(M18:M26)</f>
        <v>0</v>
      </c>
      <c r="N17" s="168"/>
      <c r="O17" s="168">
        <f>SUM(O18:O26)</f>
        <v>0.02</v>
      </c>
      <c r="P17" s="168"/>
      <c r="Q17" s="168">
        <f>SUM(Q18:Q26)</f>
        <v>24.26</v>
      </c>
      <c r="R17" s="168"/>
      <c r="S17" s="168"/>
      <c r="T17" s="169"/>
      <c r="U17" s="163"/>
      <c r="V17" s="163">
        <f>SUM(V18:V26)</f>
        <v>28.9</v>
      </c>
      <c r="W17" s="163"/>
      <c r="X17" s="163"/>
      <c r="AG17" t="s">
        <v>129</v>
      </c>
    </row>
    <row r="18" spans="1:60" ht="22.5" outlineLevel="1" x14ac:dyDescent="0.2">
      <c r="A18" s="170">
        <v>3</v>
      </c>
      <c r="B18" s="171" t="s">
        <v>532</v>
      </c>
      <c r="C18" s="180" t="s">
        <v>533</v>
      </c>
      <c r="D18" s="172" t="s">
        <v>286</v>
      </c>
      <c r="E18" s="173">
        <v>12.435</v>
      </c>
      <c r="F18" s="174"/>
      <c r="G18" s="175">
        <f>ROUND(E18*F18,2)</f>
        <v>0</v>
      </c>
      <c r="H18" s="174"/>
      <c r="I18" s="175">
        <f>ROUND(E18*H18,2)</f>
        <v>0</v>
      </c>
      <c r="J18" s="174"/>
      <c r="K18" s="175">
        <f>ROUND(E18*J18,2)</f>
        <v>0</v>
      </c>
      <c r="L18" s="175">
        <v>21</v>
      </c>
      <c r="M18" s="175">
        <f>G18*(1+L18/100)</f>
        <v>0</v>
      </c>
      <c r="N18" s="175">
        <v>1.2800000000000001E-3</v>
      </c>
      <c r="O18" s="175">
        <f>ROUND(E18*N18,2)</f>
        <v>0.02</v>
      </c>
      <c r="P18" s="175">
        <v>1.95</v>
      </c>
      <c r="Q18" s="175">
        <f>ROUND(E18*P18,2)</f>
        <v>24.25</v>
      </c>
      <c r="R18" s="175" t="s">
        <v>379</v>
      </c>
      <c r="S18" s="175" t="s">
        <v>280</v>
      </c>
      <c r="T18" s="176" t="s">
        <v>280</v>
      </c>
      <c r="U18" s="160">
        <v>1.7010000000000001</v>
      </c>
      <c r="V18" s="160">
        <f>ROUND(E18*U18,2)</f>
        <v>21.15</v>
      </c>
      <c r="W18" s="160"/>
      <c r="X18" s="160" t="s">
        <v>281</v>
      </c>
      <c r="Y18" s="151"/>
      <c r="Z18" s="151"/>
      <c r="AA18" s="151"/>
      <c r="AB18" s="151"/>
      <c r="AC18" s="151"/>
      <c r="AD18" s="151"/>
      <c r="AE18" s="151"/>
      <c r="AF18" s="151"/>
      <c r="AG18" s="151" t="s">
        <v>288</v>
      </c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ht="22.5" outlineLevel="1" x14ac:dyDescent="0.2">
      <c r="A19" s="158"/>
      <c r="B19" s="159"/>
      <c r="C19" s="258" t="s">
        <v>534</v>
      </c>
      <c r="D19" s="259"/>
      <c r="E19" s="259"/>
      <c r="F19" s="259"/>
      <c r="G19" s="259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51"/>
      <c r="Z19" s="151"/>
      <c r="AA19" s="151"/>
      <c r="AB19" s="151"/>
      <c r="AC19" s="151"/>
      <c r="AD19" s="151"/>
      <c r="AE19" s="151"/>
      <c r="AF19" s="151"/>
      <c r="AG19" s="151" t="s">
        <v>290</v>
      </c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77" t="str">
        <f>C19</f>
        <v>nebo vybourání otvorů průřezové plochy přes 4 m2 ve zdivu nadzákladovém, včetně pomocného lešení o výšce podlahy do 1900 mm a pro zatížení do 1,5 kPa  (150 kg/m2)</v>
      </c>
      <c r="BB19" s="151"/>
      <c r="BC19" s="151"/>
      <c r="BD19" s="151"/>
      <c r="BE19" s="151"/>
      <c r="BF19" s="151"/>
      <c r="BG19" s="151"/>
      <c r="BH19" s="151"/>
    </row>
    <row r="20" spans="1:60" outlineLevel="1" x14ac:dyDescent="0.2">
      <c r="A20" s="158"/>
      <c r="B20" s="159"/>
      <c r="C20" s="181" t="s">
        <v>535</v>
      </c>
      <c r="D20" s="161"/>
      <c r="E20" s="162">
        <v>9.8550000000000004</v>
      </c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51"/>
      <c r="Z20" s="151"/>
      <c r="AA20" s="151"/>
      <c r="AB20" s="151"/>
      <c r="AC20" s="151"/>
      <c r="AD20" s="151"/>
      <c r="AE20" s="151"/>
      <c r="AF20" s="151"/>
      <c r="AG20" s="151" t="s">
        <v>144</v>
      </c>
      <c r="AH20" s="151">
        <v>0</v>
      </c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">
      <c r="A21" s="158"/>
      <c r="B21" s="159"/>
      <c r="C21" s="181" t="s">
        <v>536</v>
      </c>
      <c r="D21" s="161"/>
      <c r="E21" s="162">
        <v>2.58</v>
      </c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51"/>
      <c r="Z21" s="151"/>
      <c r="AA21" s="151"/>
      <c r="AB21" s="151"/>
      <c r="AC21" s="151"/>
      <c r="AD21" s="151"/>
      <c r="AE21" s="151"/>
      <c r="AF21" s="151"/>
      <c r="AG21" s="151" t="s">
        <v>144</v>
      </c>
      <c r="AH21" s="151">
        <v>0</v>
      </c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">
      <c r="A22" s="158"/>
      <c r="B22" s="159"/>
      <c r="C22" s="245"/>
      <c r="D22" s="246"/>
      <c r="E22" s="246"/>
      <c r="F22" s="246"/>
      <c r="G22" s="246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51"/>
      <c r="Z22" s="151"/>
      <c r="AA22" s="151"/>
      <c r="AB22" s="151"/>
      <c r="AC22" s="151"/>
      <c r="AD22" s="151"/>
      <c r="AE22" s="151"/>
      <c r="AF22" s="151"/>
      <c r="AG22" s="151" t="s">
        <v>138</v>
      </c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">
      <c r="A23" s="170">
        <v>4</v>
      </c>
      <c r="B23" s="171" t="s">
        <v>537</v>
      </c>
      <c r="C23" s="180" t="s">
        <v>538</v>
      </c>
      <c r="D23" s="172" t="s">
        <v>370</v>
      </c>
      <c r="E23" s="173">
        <v>25</v>
      </c>
      <c r="F23" s="174"/>
      <c r="G23" s="175">
        <f>ROUND(E23*F23,2)</f>
        <v>0</v>
      </c>
      <c r="H23" s="174"/>
      <c r="I23" s="175">
        <f>ROUND(E23*H23,2)</f>
        <v>0</v>
      </c>
      <c r="J23" s="174"/>
      <c r="K23" s="175">
        <f>ROUND(E23*J23,2)</f>
        <v>0</v>
      </c>
      <c r="L23" s="175">
        <v>21</v>
      </c>
      <c r="M23" s="175">
        <f>G23*(1+L23/100)</f>
        <v>0</v>
      </c>
      <c r="N23" s="175">
        <v>0</v>
      </c>
      <c r="O23" s="175">
        <f>ROUND(E23*N23,2)</f>
        <v>0</v>
      </c>
      <c r="P23" s="175">
        <v>4.6000000000000001E-4</v>
      </c>
      <c r="Q23" s="175">
        <f>ROUND(E23*P23,2)</f>
        <v>0.01</v>
      </c>
      <c r="R23" s="175" t="s">
        <v>379</v>
      </c>
      <c r="S23" s="175" t="s">
        <v>280</v>
      </c>
      <c r="T23" s="176" t="s">
        <v>280</v>
      </c>
      <c r="U23" s="160">
        <v>0.31</v>
      </c>
      <c r="V23" s="160">
        <f>ROUND(E23*U23,2)</f>
        <v>7.75</v>
      </c>
      <c r="W23" s="160"/>
      <c r="X23" s="160" t="s">
        <v>281</v>
      </c>
      <c r="Y23" s="151"/>
      <c r="Z23" s="151"/>
      <c r="AA23" s="151"/>
      <c r="AB23" s="151"/>
      <c r="AC23" s="151"/>
      <c r="AD23" s="151"/>
      <c r="AE23" s="151"/>
      <c r="AF23" s="151"/>
      <c r="AG23" s="151" t="s">
        <v>288</v>
      </c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">
      <c r="A24" s="158"/>
      <c r="B24" s="159"/>
      <c r="C24" s="258" t="s">
        <v>539</v>
      </c>
      <c r="D24" s="259"/>
      <c r="E24" s="259"/>
      <c r="F24" s="259"/>
      <c r="G24" s="259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51"/>
      <c r="Z24" s="151"/>
      <c r="AA24" s="151"/>
      <c r="AB24" s="151"/>
      <c r="AC24" s="151"/>
      <c r="AD24" s="151"/>
      <c r="AE24" s="151"/>
      <c r="AF24" s="151"/>
      <c r="AG24" s="151" t="s">
        <v>290</v>
      </c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77" t="str">
        <f>C24</f>
        <v>základových nebo nadzákladových, včetně pomocného lešení o výšce podlahy do 1900 mm a pro zatížení do 1,5 kPa  (150 kg/m2),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2">
      <c r="A25" s="158"/>
      <c r="B25" s="159"/>
      <c r="C25" s="181" t="s">
        <v>531</v>
      </c>
      <c r="D25" s="161"/>
      <c r="E25" s="162">
        <v>25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51"/>
      <c r="Z25" s="151"/>
      <c r="AA25" s="151"/>
      <c r="AB25" s="151"/>
      <c r="AC25" s="151"/>
      <c r="AD25" s="151"/>
      <c r="AE25" s="151"/>
      <c r="AF25" s="151"/>
      <c r="AG25" s="151" t="s">
        <v>144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">
      <c r="A26" s="158"/>
      <c r="B26" s="159"/>
      <c r="C26" s="245"/>
      <c r="D26" s="246"/>
      <c r="E26" s="246"/>
      <c r="F26" s="246"/>
      <c r="G26" s="246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51"/>
      <c r="Z26" s="151"/>
      <c r="AA26" s="151"/>
      <c r="AB26" s="151"/>
      <c r="AC26" s="151"/>
      <c r="AD26" s="151"/>
      <c r="AE26" s="151"/>
      <c r="AF26" s="151"/>
      <c r="AG26" s="151" t="s">
        <v>138</v>
      </c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x14ac:dyDescent="0.2">
      <c r="A27" s="164" t="s">
        <v>128</v>
      </c>
      <c r="B27" s="165" t="s">
        <v>91</v>
      </c>
      <c r="C27" s="179" t="s">
        <v>92</v>
      </c>
      <c r="D27" s="166"/>
      <c r="E27" s="167"/>
      <c r="F27" s="168"/>
      <c r="G27" s="168">
        <f>SUMIF(AG28:AG61,"&lt;&gt;NOR",G28:G61)</f>
        <v>0</v>
      </c>
      <c r="H27" s="168"/>
      <c r="I27" s="168">
        <f>SUM(I28:I61)</f>
        <v>0</v>
      </c>
      <c r="J27" s="168"/>
      <c r="K27" s="168">
        <f>SUM(K28:K61)</f>
        <v>0</v>
      </c>
      <c r="L27" s="168"/>
      <c r="M27" s="168">
        <f>SUM(M28:M61)</f>
        <v>0</v>
      </c>
      <c r="N27" s="168"/>
      <c r="O27" s="168">
        <f>SUM(O28:O61)</f>
        <v>3.3699999999999997</v>
      </c>
      <c r="P27" s="168"/>
      <c r="Q27" s="168">
        <f>SUM(Q28:Q61)</f>
        <v>0</v>
      </c>
      <c r="R27" s="168"/>
      <c r="S27" s="168"/>
      <c r="T27" s="169"/>
      <c r="U27" s="163"/>
      <c r="V27" s="163">
        <f>SUM(V28:V61)</f>
        <v>764.1</v>
      </c>
      <c r="W27" s="163"/>
      <c r="X27" s="163"/>
      <c r="AG27" t="s">
        <v>129</v>
      </c>
    </row>
    <row r="28" spans="1:60" outlineLevel="1" x14ac:dyDescent="0.2">
      <c r="A28" s="170">
        <v>5</v>
      </c>
      <c r="B28" s="171" t="s">
        <v>540</v>
      </c>
      <c r="C28" s="180" t="s">
        <v>541</v>
      </c>
      <c r="D28" s="172" t="s">
        <v>542</v>
      </c>
      <c r="E28" s="173">
        <v>2509.6219999999998</v>
      </c>
      <c r="F28" s="174"/>
      <c r="G28" s="175">
        <f>ROUND(E28*F28,2)</f>
        <v>0</v>
      </c>
      <c r="H28" s="174"/>
      <c r="I28" s="175">
        <f>ROUND(E28*H28,2)</f>
        <v>0</v>
      </c>
      <c r="J28" s="174"/>
      <c r="K28" s="175">
        <f>ROUND(E28*J28,2)</f>
        <v>0</v>
      </c>
      <c r="L28" s="175">
        <v>21</v>
      </c>
      <c r="M28" s="175">
        <f>G28*(1+L28/100)</f>
        <v>0</v>
      </c>
      <c r="N28" s="175">
        <v>6.0000000000000002E-5</v>
      </c>
      <c r="O28" s="175">
        <f>ROUND(E28*N28,2)</f>
        <v>0.15</v>
      </c>
      <c r="P28" s="175">
        <v>0</v>
      </c>
      <c r="Q28" s="175">
        <f>ROUND(E28*P28,2)</f>
        <v>0</v>
      </c>
      <c r="R28" s="175" t="s">
        <v>524</v>
      </c>
      <c r="S28" s="175" t="s">
        <v>280</v>
      </c>
      <c r="T28" s="176" t="s">
        <v>280</v>
      </c>
      <c r="U28" s="160">
        <v>0.3</v>
      </c>
      <c r="V28" s="160">
        <f>ROUND(E28*U28,2)</f>
        <v>752.89</v>
      </c>
      <c r="W28" s="160"/>
      <c r="X28" s="160" t="s">
        <v>281</v>
      </c>
      <c r="Y28" s="151"/>
      <c r="Z28" s="151"/>
      <c r="AA28" s="151"/>
      <c r="AB28" s="151"/>
      <c r="AC28" s="151"/>
      <c r="AD28" s="151"/>
      <c r="AE28" s="151"/>
      <c r="AF28" s="151"/>
      <c r="AG28" s="151" t="s">
        <v>288</v>
      </c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">
      <c r="A29" s="158"/>
      <c r="B29" s="159"/>
      <c r="C29" s="181" t="s">
        <v>543</v>
      </c>
      <c r="D29" s="161"/>
      <c r="E29" s="162">
        <v>2509.6219999999998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51"/>
      <c r="Z29" s="151"/>
      <c r="AA29" s="151"/>
      <c r="AB29" s="151"/>
      <c r="AC29" s="151"/>
      <c r="AD29" s="151"/>
      <c r="AE29" s="151"/>
      <c r="AF29" s="151"/>
      <c r="AG29" s="151" t="s">
        <v>144</v>
      </c>
      <c r="AH29" s="151">
        <v>5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">
      <c r="A30" s="158"/>
      <c r="B30" s="159"/>
      <c r="C30" s="245"/>
      <c r="D30" s="246"/>
      <c r="E30" s="246"/>
      <c r="F30" s="246"/>
      <c r="G30" s="246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51"/>
      <c r="Z30" s="151"/>
      <c r="AA30" s="151"/>
      <c r="AB30" s="151"/>
      <c r="AC30" s="151"/>
      <c r="AD30" s="151"/>
      <c r="AE30" s="151"/>
      <c r="AF30" s="151"/>
      <c r="AG30" s="151" t="s">
        <v>138</v>
      </c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">
      <c r="A31" s="170">
        <v>6</v>
      </c>
      <c r="B31" s="171" t="s">
        <v>544</v>
      </c>
      <c r="C31" s="180" t="s">
        <v>545</v>
      </c>
      <c r="D31" s="172" t="s">
        <v>365</v>
      </c>
      <c r="E31" s="173">
        <v>2.50962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5">
        <v>1</v>
      </c>
      <c r="O31" s="175">
        <f>ROUND(E31*N31,2)</f>
        <v>2.5099999999999998</v>
      </c>
      <c r="P31" s="175">
        <v>0</v>
      </c>
      <c r="Q31" s="175">
        <f>ROUND(E31*P31,2)</f>
        <v>0</v>
      </c>
      <c r="R31" s="175" t="s">
        <v>349</v>
      </c>
      <c r="S31" s="175" t="s">
        <v>280</v>
      </c>
      <c r="T31" s="176" t="s">
        <v>280</v>
      </c>
      <c r="U31" s="160">
        <v>0</v>
      </c>
      <c r="V31" s="160">
        <f>ROUND(E31*U31,2)</f>
        <v>0</v>
      </c>
      <c r="W31" s="160"/>
      <c r="X31" s="160" t="s">
        <v>350</v>
      </c>
      <c r="Y31" s="151"/>
      <c r="Z31" s="151"/>
      <c r="AA31" s="151"/>
      <c r="AB31" s="151"/>
      <c r="AC31" s="151"/>
      <c r="AD31" s="151"/>
      <c r="AE31" s="151"/>
      <c r="AF31" s="151"/>
      <c r="AG31" s="151" t="s">
        <v>351</v>
      </c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">
      <c r="A32" s="158"/>
      <c r="B32" s="159"/>
      <c r="C32" s="181" t="s">
        <v>546</v>
      </c>
      <c r="D32" s="161"/>
      <c r="E32" s="162">
        <v>2.18228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51"/>
      <c r="Z32" s="151"/>
      <c r="AA32" s="151"/>
      <c r="AB32" s="151"/>
      <c r="AC32" s="151"/>
      <c r="AD32" s="151"/>
      <c r="AE32" s="151"/>
      <c r="AF32" s="151"/>
      <c r="AG32" s="151" t="s">
        <v>144</v>
      </c>
      <c r="AH32" s="151">
        <v>0</v>
      </c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">
      <c r="A33" s="158"/>
      <c r="B33" s="159"/>
      <c r="C33" s="187" t="s">
        <v>422</v>
      </c>
      <c r="D33" s="185"/>
      <c r="E33" s="186">
        <v>0.32734000000000002</v>
      </c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51"/>
      <c r="Z33" s="151"/>
      <c r="AA33" s="151"/>
      <c r="AB33" s="151"/>
      <c r="AC33" s="151"/>
      <c r="AD33" s="151"/>
      <c r="AE33" s="151"/>
      <c r="AF33" s="151"/>
      <c r="AG33" s="151" t="s">
        <v>144</v>
      </c>
      <c r="AH33" s="151">
        <v>4</v>
      </c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">
      <c r="A34" s="158"/>
      <c r="B34" s="159"/>
      <c r="C34" s="187" t="s">
        <v>547</v>
      </c>
      <c r="D34" s="185"/>
      <c r="E34" s="186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51"/>
      <c r="Z34" s="151"/>
      <c r="AA34" s="151"/>
      <c r="AB34" s="151"/>
      <c r="AC34" s="151"/>
      <c r="AD34" s="151"/>
      <c r="AE34" s="151"/>
      <c r="AF34" s="151"/>
      <c r="AG34" s="151" t="s">
        <v>144</v>
      </c>
      <c r="AH34" s="151">
        <v>4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">
      <c r="A35" s="158"/>
      <c r="B35" s="159"/>
      <c r="C35" s="245"/>
      <c r="D35" s="246"/>
      <c r="E35" s="246"/>
      <c r="F35" s="246"/>
      <c r="G35" s="246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51"/>
      <c r="Z35" s="151"/>
      <c r="AA35" s="151"/>
      <c r="AB35" s="151"/>
      <c r="AC35" s="151"/>
      <c r="AD35" s="151"/>
      <c r="AE35" s="151"/>
      <c r="AF35" s="151"/>
      <c r="AG35" s="151" t="s">
        <v>138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ht="22.5" outlineLevel="1" x14ac:dyDescent="0.2">
      <c r="A36" s="170">
        <v>7</v>
      </c>
      <c r="B36" s="171" t="s">
        <v>548</v>
      </c>
      <c r="C36" s="180" t="s">
        <v>549</v>
      </c>
      <c r="D36" s="172" t="s">
        <v>348</v>
      </c>
      <c r="E36" s="173">
        <v>29.9</v>
      </c>
      <c r="F36" s="174"/>
      <c r="G36" s="175">
        <f>ROUND(E36*F36,2)</f>
        <v>0</v>
      </c>
      <c r="H36" s="174"/>
      <c r="I36" s="175">
        <f>ROUND(E36*H36,2)</f>
        <v>0</v>
      </c>
      <c r="J36" s="174"/>
      <c r="K36" s="175">
        <f>ROUND(E36*J36,2)</f>
        <v>0</v>
      </c>
      <c r="L36" s="175">
        <v>21</v>
      </c>
      <c r="M36" s="175">
        <f>G36*(1+L36/100)</f>
        <v>0</v>
      </c>
      <c r="N36" s="175">
        <v>5.6699999999999997E-3</v>
      </c>
      <c r="O36" s="175">
        <f>ROUND(E36*N36,2)</f>
        <v>0.17</v>
      </c>
      <c r="P36" s="175">
        <v>0</v>
      </c>
      <c r="Q36" s="175">
        <f>ROUND(E36*P36,2)</f>
        <v>0</v>
      </c>
      <c r="R36" s="175" t="s">
        <v>349</v>
      </c>
      <c r="S36" s="175" t="s">
        <v>280</v>
      </c>
      <c r="T36" s="176" t="s">
        <v>280</v>
      </c>
      <c r="U36" s="160">
        <v>0</v>
      </c>
      <c r="V36" s="160">
        <f>ROUND(E36*U36,2)</f>
        <v>0</v>
      </c>
      <c r="W36" s="160"/>
      <c r="X36" s="160" t="s">
        <v>350</v>
      </c>
      <c r="Y36" s="151"/>
      <c r="Z36" s="151"/>
      <c r="AA36" s="151"/>
      <c r="AB36" s="151"/>
      <c r="AC36" s="151"/>
      <c r="AD36" s="151"/>
      <c r="AE36" s="151"/>
      <c r="AF36" s="151"/>
      <c r="AG36" s="151" t="s">
        <v>351</v>
      </c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">
      <c r="A37" s="158"/>
      <c r="B37" s="159"/>
      <c r="C37" s="181" t="s">
        <v>550</v>
      </c>
      <c r="D37" s="161"/>
      <c r="E37" s="162">
        <v>26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51"/>
      <c r="Z37" s="151"/>
      <c r="AA37" s="151"/>
      <c r="AB37" s="151"/>
      <c r="AC37" s="151"/>
      <c r="AD37" s="151"/>
      <c r="AE37" s="151"/>
      <c r="AF37" s="151"/>
      <c r="AG37" s="151" t="s">
        <v>144</v>
      </c>
      <c r="AH37" s="151">
        <v>0</v>
      </c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">
      <c r="A38" s="158"/>
      <c r="B38" s="159"/>
      <c r="C38" s="187" t="s">
        <v>422</v>
      </c>
      <c r="D38" s="185"/>
      <c r="E38" s="186">
        <v>3.9</v>
      </c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51"/>
      <c r="Z38" s="151"/>
      <c r="AA38" s="151"/>
      <c r="AB38" s="151"/>
      <c r="AC38" s="151"/>
      <c r="AD38" s="151"/>
      <c r="AE38" s="151"/>
      <c r="AF38" s="151"/>
      <c r="AG38" s="151" t="s">
        <v>144</v>
      </c>
      <c r="AH38" s="151">
        <v>4</v>
      </c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">
      <c r="A39" s="158"/>
      <c r="B39" s="159"/>
      <c r="C39" s="245"/>
      <c r="D39" s="246"/>
      <c r="E39" s="246"/>
      <c r="F39" s="246"/>
      <c r="G39" s="246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51"/>
      <c r="Z39" s="151"/>
      <c r="AA39" s="151"/>
      <c r="AB39" s="151"/>
      <c r="AC39" s="151"/>
      <c r="AD39" s="151"/>
      <c r="AE39" s="151"/>
      <c r="AF39" s="151"/>
      <c r="AG39" s="151" t="s">
        <v>138</v>
      </c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">
      <c r="A40" s="170">
        <v>8</v>
      </c>
      <c r="B40" s="171" t="s">
        <v>551</v>
      </c>
      <c r="C40" s="180" t="s">
        <v>552</v>
      </c>
      <c r="D40" s="172" t="s">
        <v>542</v>
      </c>
      <c r="E40" s="173">
        <v>540.36400000000003</v>
      </c>
      <c r="F40" s="174"/>
      <c r="G40" s="175">
        <f>ROUND(E40*F40,2)</f>
        <v>0</v>
      </c>
      <c r="H40" s="174"/>
      <c r="I40" s="175">
        <f>ROUND(E40*H40,2)</f>
        <v>0</v>
      </c>
      <c r="J40" s="174"/>
      <c r="K40" s="175">
        <f>ROUND(E40*J40,2)</f>
        <v>0</v>
      </c>
      <c r="L40" s="175">
        <v>21</v>
      </c>
      <c r="M40" s="175">
        <f>G40*(1+L40/100)</f>
        <v>0</v>
      </c>
      <c r="N40" s="175">
        <v>1E-3</v>
      </c>
      <c r="O40" s="175">
        <f>ROUND(E40*N40,2)</f>
        <v>0.54</v>
      </c>
      <c r="P40" s="175">
        <v>0</v>
      </c>
      <c r="Q40" s="175">
        <f>ROUND(E40*P40,2)</f>
        <v>0</v>
      </c>
      <c r="R40" s="175" t="s">
        <v>349</v>
      </c>
      <c r="S40" s="175" t="s">
        <v>280</v>
      </c>
      <c r="T40" s="176" t="s">
        <v>280</v>
      </c>
      <c r="U40" s="160">
        <v>0</v>
      </c>
      <c r="V40" s="160">
        <f>ROUND(E40*U40,2)</f>
        <v>0</v>
      </c>
      <c r="W40" s="160"/>
      <c r="X40" s="160" t="s">
        <v>350</v>
      </c>
      <c r="Y40" s="151"/>
      <c r="Z40" s="151"/>
      <c r="AA40" s="151"/>
      <c r="AB40" s="151"/>
      <c r="AC40" s="151"/>
      <c r="AD40" s="151"/>
      <c r="AE40" s="151"/>
      <c r="AF40" s="151"/>
      <c r="AG40" s="151" t="s">
        <v>351</v>
      </c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">
      <c r="A41" s="158"/>
      <c r="B41" s="159"/>
      <c r="C41" s="181" t="s">
        <v>553</v>
      </c>
      <c r="D41" s="161"/>
      <c r="E41" s="162">
        <v>342.06</v>
      </c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51"/>
      <c r="Z41" s="151"/>
      <c r="AA41" s="151"/>
      <c r="AB41" s="151"/>
      <c r="AC41" s="151"/>
      <c r="AD41" s="151"/>
      <c r="AE41" s="151"/>
      <c r="AF41" s="151"/>
      <c r="AG41" s="151" t="s">
        <v>144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">
      <c r="A42" s="158"/>
      <c r="B42" s="159"/>
      <c r="C42" s="181" t="s">
        <v>554</v>
      </c>
      <c r="D42" s="161"/>
      <c r="E42" s="162">
        <v>149.18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51"/>
      <c r="Z42" s="151"/>
      <c r="AA42" s="151"/>
      <c r="AB42" s="151"/>
      <c r="AC42" s="151"/>
      <c r="AD42" s="151"/>
      <c r="AE42" s="151"/>
      <c r="AF42" s="151"/>
      <c r="AG42" s="151" t="s">
        <v>144</v>
      </c>
      <c r="AH42" s="151">
        <v>0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">
      <c r="A43" s="158"/>
      <c r="B43" s="159"/>
      <c r="C43" s="187" t="s">
        <v>336</v>
      </c>
      <c r="D43" s="185"/>
      <c r="E43" s="186">
        <v>49.124000000000002</v>
      </c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51"/>
      <c r="Z43" s="151"/>
      <c r="AA43" s="151"/>
      <c r="AB43" s="151"/>
      <c r="AC43" s="151"/>
      <c r="AD43" s="151"/>
      <c r="AE43" s="151"/>
      <c r="AF43" s="151"/>
      <c r="AG43" s="151" t="s">
        <v>144</v>
      </c>
      <c r="AH43" s="151">
        <v>4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">
      <c r="A44" s="158"/>
      <c r="B44" s="159"/>
      <c r="C44" s="187" t="s">
        <v>547</v>
      </c>
      <c r="D44" s="185"/>
      <c r="E44" s="186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51"/>
      <c r="Z44" s="151"/>
      <c r="AA44" s="151"/>
      <c r="AB44" s="151"/>
      <c r="AC44" s="151"/>
      <c r="AD44" s="151"/>
      <c r="AE44" s="151"/>
      <c r="AF44" s="151"/>
      <c r="AG44" s="151" t="s">
        <v>144</v>
      </c>
      <c r="AH44" s="151">
        <v>4</v>
      </c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">
      <c r="A45" s="158"/>
      <c r="B45" s="159"/>
      <c r="C45" s="245"/>
      <c r="D45" s="246"/>
      <c r="E45" s="246"/>
      <c r="F45" s="246"/>
      <c r="G45" s="246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51"/>
      <c r="Z45" s="151"/>
      <c r="AA45" s="151"/>
      <c r="AB45" s="151"/>
      <c r="AC45" s="151"/>
      <c r="AD45" s="151"/>
      <c r="AE45" s="151"/>
      <c r="AF45" s="151"/>
      <c r="AG45" s="151" t="s">
        <v>138</v>
      </c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">
      <c r="A46" s="170">
        <v>9</v>
      </c>
      <c r="B46" s="171" t="s">
        <v>522</v>
      </c>
      <c r="C46" s="180" t="s">
        <v>523</v>
      </c>
      <c r="D46" s="172" t="s">
        <v>365</v>
      </c>
      <c r="E46" s="173">
        <v>3.3700899999999998</v>
      </c>
      <c r="F46" s="174"/>
      <c r="G46" s="175">
        <f>ROUND(E46*F46,2)</f>
        <v>0</v>
      </c>
      <c r="H46" s="174"/>
      <c r="I46" s="175">
        <f>ROUND(E46*H46,2)</f>
        <v>0</v>
      </c>
      <c r="J46" s="174"/>
      <c r="K46" s="175">
        <f>ROUND(E46*J46,2)</f>
        <v>0</v>
      </c>
      <c r="L46" s="175">
        <v>21</v>
      </c>
      <c r="M46" s="175">
        <f>G46*(1+L46/100)</f>
        <v>0</v>
      </c>
      <c r="N46" s="175">
        <v>0</v>
      </c>
      <c r="O46" s="175">
        <f>ROUND(E46*N46,2)</f>
        <v>0</v>
      </c>
      <c r="P46" s="175">
        <v>0</v>
      </c>
      <c r="Q46" s="175">
        <f>ROUND(E46*P46,2)</f>
        <v>0</v>
      </c>
      <c r="R46" s="175" t="s">
        <v>524</v>
      </c>
      <c r="S46" s="175" t="s">
        <v>280</v>
      </c>
      <c r="T46" s="176" t="s">
        <v>280</v>
      </c>
      <c r="U46" s="160">
        <v>3.327</v>
      </c>
      <c r="V46" s="160">
        <f>ROUND(E46*U46,2)</f>
        <v>11.21</v>
      </c>
      <c r="W46" s="160"/>
      <c r="X46" s="160" t="s">
        <v>386</v>
      </c>
      <c r="Y46" s="151"/>
      <c r="Z46" s="151"/>
      <c r="AA46" s="151"/>
      <c r="AB46" s="151"/>
      <c r="AC46" s="151"/>
      <c r="AD46" s="151"/>
      <c r="AE46" s="151"/>
      <c r="AF46" s="151"/>
      <c r="AG46" s="151" t="s">
        <v>387</v>
      </c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">
      <c r="A47" s="158"/>
      <c r="B47" s="159"/>
      <c r="C47" s="258" t="s">
        <v>441</v>
      </c>
      <c r="D47" s="259"/>
      <c r="E47" s="259"/>
      <c r="F47" s="259"/>
      <c r="G47" s="259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51"/>
      <c r="Z47" s="151"/>
      <c r="AA47" s="151"/>
      <c r="AB47" s="151"/>
      <c r="AC47" s="151"/>
      <c r="AD47" s="151"/>
      <c r="AE47" s="151"/>
      <c r="AF47" s="151"/>
      <c r="AG47" s="151" t="s">
        <v>290</v>
      </c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">
      <c r="A48" s="158"/>
      <c r="B48" s="159"/>
      <c r="C48" s="245"/>
      <c r="D48" s="246"/>
      <c r="E48" s="246"/>
      <c r="F48" s="246"/>
      <c r="G48" s="246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51"/>
      <c r="Z48" s="151"/>
      <c r="AA48" s="151"/>
      <c r="AB48" s="151"/>
      <c r="AC48" s="151"/>
      <c r="AD48" s="151"/>
      <c r="AE48" s="151"/>
      <c r="AF48" s="151"/>
      <c r="AG48" s="151" t="s">
        <v>138</v>
      </c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">
      <c r="A49" s="170">
        <v>10</v>
      </c>
      <c r="B49" s="171" t="s">
        <v>519</v>
      </c>
      <c r="C49" s="180" t="s">
        <v>555</v>
      </c>
      <c r="D49" s="172" t="s">
        <v>355</v>
      </c>
      <c r="E49" s="173">
        <v>1</v>
      </c>
      <c r="F49" s="174"/>
      <c r="G49" s="175">
        <f>ROUND(E49*F49,2)</f>
        <v>0</v>
      </c>
      <c r="H49" s="174"/>
      <c r="I49" s="175">
        <f>ROUND(E49*H49,2)</f>
        <v>0</v>
      </c>
      <c r="J49" s="174"/>
      <c r="K49" s="175">
        <f>ROUND(E49*J49,2)</f>
        <v>0</v>
      </c>
      <c r="L49" s="175">
        <v>21</v>
      </c>
      <c r="M49" s="175">
        <f>G49*(1+L49/100)</f>
        <v>0</v>
      </c>
      <c r="N49" s="175">
        <v>0</v>
      </c>
      <c r="O49" s="175">
        <f>ROUND(E49*N49,2)</f>
        <v>0</v>
      </c>
      <c r="P49" s="175">
        <v>0</v>
      </c>
      <c r="Q49" s="175">
        <f>ROUND(E49*P49,2)</f>
        <v>0</v>
      </c>
      <c r="R49" s="175"/>
      <c r="S49" s="175" t="s">
        <v>133</v>
      </c>
      <c r="T49" s="176" t="s">
        <v>134</v>
      </c>
      <c r="U49" s="160">
        <v>0</v>
      </c>
      <c r="V49" s="160">
        <f>ROUND(E49*U49,2)</f>
        <v>0</v>
      </c>
      <c r="W49" s="160"/>
      <c r="X49" s="160" t="s">
        <v>356</v>
      </c>
      <c r="Y49" s="151"/>
      <c r="Z49" s="151"/>
      <c r="AA49" s="151"/>
      <c r="AB49" s="151"/>
      <c r="AC49" s="151"/>
      <c r="AD49" s="151"/>
      <c r="AE49" s="151"/>
      <c r="AF49" s="151"/>
      <c r="AG49" s="151" t="s">
        <v>357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">
      <c r="A50" s="158"/>
      <c r="B50" s="159"/>
      <c r="C50" s="247" t="s">
        <v>556</v>
      </c>
      <c r="D50" s="248"/>
      <c r="E50" s="248"/>
      <c r="F50" s="248"/>
      <c r="G50" s="248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51"/>
      <c r="Z50" s="151"/>
      <c r="AA50" s="151"/>
      <c r="AB50" s="151"/>
      <c r="AC50" s="151"/>
      <c r="AD50" s="151"/>
      <c r="AE50" s="151"/>
      <c r="AF50" s="151"/>
      <c r="AG50" s="151" t="s">
        <v>137</v>
      </c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">
      <c r="A51" s="158"/>
      <c r="B51" s="159"/>
      <c r="C51" s="243" t="s">
        <v>557</v>
      </c>
      <c r="D51" s="244"/>
      <c r="E51" s="244"/>
      <c r="F51" s="244"/>
      <c r="G51" s="244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1"/>
      <c r="Z51" s="151"/>
      <c r="AA51" s="151"/>
      <c r="AB51" s="151"/>
      <c r="AC51" s="151"/>
      <c r="AD51" s="151"/>
      <c r="AE51" s="151"/>
      <c r="AF51" s="151"/>
      <c r="AG51" s="151" t="s">
        <v>137</v>
      </c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">
      <c r="A52" s="158"/>
      <c r="B52" s="159"/>
      <c r="C52" s="243" t="s">
        <v>558</v>
      </c>
      <c r="D52" s="244"/>
      <c r="E52" s="244"/>
      <c r="F52" s="244"/>
      <c r="G52" s="244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51"/>
      <c r="Z52" s="151"/>
      <c r="AA52" s="151"/>
      <c r="AB52" s="151"/>
      <c r="AC52" s="151"/>
      <c r="AD52" s="151"/>
      <c r="AE52" s="151"/>
      <c r="AF52" s="151"/>
      <c r="AG52" s="151" t="s">
        <v>137</v>
      </c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">
      <c r="A53" s="158"/>
      <c r="B53" s="159"/>
      <c r="C53" s="243" t="s">
        <v>559</v>
      </c>
      <c r="D53" s="244"/>
      <c r="E53" s="244"/>
      <c r="F53" s="244"/>
      <c r="G53" s="244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51"/>
      <c r="Z53" s="151"/>
      <c r="AA53" s="151"/>
      <c r="AB53" s="151"/>
      <c r="AC53" s="151"/>
      <c r="AD53" s="151"/>
      <c r="AE53" s="151"/>
      <c r="AF53" s="151"/>
      <c r="AG53" s="151" t="s">
        <v>137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">
      <c r="A54" s="158"/>
      <c r="B54" s="159"/>
      <c r="C54" s="243" t="s">
        <v>560</v>
      </c>
      <c r="D54" s="244"/>
      <c r="E54" s="244"/>
      <c r="F54" s="244"/>
      <c r="G54" s="244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51"/>
      <c r="Z54" s="151"/>
      <c r="AA54" s="151"/>
      <c r="AB54" s="151"/>
      <c r="AC54" s="151"/>
      <c r="AD54" s="151"/>
      <c r="AE54" s="151"/>
      <c r="AF54" s="151"/>
      <c r="AG54" s="151" t="s">
        <v>137</v>
      </c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">
      <c r="A55" s="158"/>
      <c r="B55" s="159"/>
      <c r="C55" s="243" t="s">
        <v>561</v>
      </c>
      <c r="D55" s="244"/>
      <c r="E55" s="244"/>
      <c r="F55" s="244"/>
      <c r="G55" s="244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51"/>
      <c r="Z55" s="151"/>
      <c r="AA55" s="151"/>
      <c r="AB55" s="151"/>
      <c r="AC55" s="151"/>
      <c r="AD55" s="151"/>
      <c r="AE55" s="151"/>
      <c r="AF55" s="151"/>
      <c r="AG55" s="151" t="s">
        <v>137</v>
      </c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">
      <c r="A56" s="158"/>
      <c r="B56" s="159"/>
      <c r="C56" s="243" t="s">
        <v>562</v>
      </c>
      <c r="D56" s="244"/>
      <c r="E56" s="244"/>
      <c r="F56" s="244"/>
      <c r="G56" s="244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51"/>
      <c r="Z56" s="151"/>
      <c r="AA56" s="151"/>
      <c r="AB56" s="151"/>
      <c r="AC56" s="151"/>
      <c r="AD56" s="151"/>
      <c r="AE56" s="151"/>
      <c r="AF56" s="151"/>
      <c r="AG56" s="151" t="s">
        <v>137</v>
      </c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">
      <c r="A57" s="158"/>
      <c r="B57" s="159"/>
      <c r="C57" s="243" t="s">
        <v>563</v>
      </c>
      <c r="D57" s="244"/>
      <c r="E57" s="244"/>
      <c r="F57" s="244"/>
      <c r="G57" s="244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51"/>
      <c r="Z57" s="151"/>
      <c r="AA57" s="151"/>
      <c r="AB57" s="151"/>
      <c r="AC57" s="151"/>
      <c r="AD57" s="151"/>
      <c r="AE57" s="151"/>
      <c r="AF57" s="151"/>
      <c r="AG57" s="151" t="s">
        <v>137</v>
      </c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">
      <c r="A58" s="158"/>
      <c r="B58" s="159"/>
      <c r="C58" s="243" t="s">
        <v>564</v>
      </c>
      <c r="D58" s="244"/>
      <c r="E58" s="244"/>
      <c r="F58" s="244"/>
      <c r="G58" s="244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51"/>
      <c r="Z58" s="151"/>
      <c r="AA58" s="151"/>
      <c r="AB58" s="151"/>
      <c r="AC58" s="151"/>
      <c r="AD58" s="151"/>
      <c r="AE58" s="151"/>
      <c r="AF58" s="151"/>
      <c r="AG58" s="151" t="s">
        <v>137</v>
      </c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">
      <c r="A59" s="158"/>
      <c r="B59" s="159"/>
      <c r="C59" s="245"/>
      <c r="D59" s="246"/>
      <c r="E59" s="246"/>
      <c r="F59" s="246"/>
      <c r="G59" s="246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51"/>
      <c r="Z59" s="151"/>
      <c r="AA59" s="151"/>
      <c r="AB59" s="151"/>
      <c r="AC59" s="151"/>
      <c r="AD59" s="151"/>
      <c r="AE59" s="151"/>
      <c r="AF59" s="151"/>
      <c r="AG59" s="151" t="s">
        <v>138</v>
      </c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">
      <c r="A60" s="170">
        <v>11</v>
      </c>
      <c r="B60" s="171" t="s">
        <v>565</v>
      </c>
      <c r="C60" s="180" t="s">
        <v>566</v>
      </c>
      <c r="D60" s="172" t="s">
        <v>521</v>
      </c>
      <c r="E60" s="173">
        <v>1</v>
      </c>
      <c r="F60" s="174"/>
      <c r="G60" s="175">
        <f>ROUND(E60*F60,2)</f>
        <v>0</v>
      </c>
      <c r="H60" s="174"/>
      <c r="I60" s="175">
        <f>ROUND(E60*H60,2)</f>
        <v>0</v>
      </c>
      <c r="J60" s="174"/>
      <c r="K60" s="175">
        <f>ROUND(E60*J60,2)</f>
        <v>0</v>
      </c>
      <c r="L60" s="175">
        <v>21</v>
      </c>
      <c r="M60" s="175">
        <f>G60*(1+L60/100)</f>
        <v>0</v>
      </c>
      <c r="N60" s="175">
        <v>0</v>
      </c>
      <c r="O60" s="175">
        <f>ROUND(E60*N60,2)</f>
        <v>0</v>
      </c>
      <c r="P60" s="175">
        <v>0</v>
      </c>
      <c r="Q60" s="175">
        <f>ROUND(E60*P60,2)</f>
        <v>0</v>
      </c>
      <c r="R60" s="175"/>
      <c r="S60" s="175" t="s">
        <v>133</v>
      </c>
      <c r="T60" s="176" t="s">
        <v>134</v>
      </c>
      <c r="U60" s="160">
        <v>0</v>
      </c>
      <c r="V60" s="160">
        <f>ROUND(E60*U60,2)</f>
        <v>0</v>
      </c>
      <c r="W60" s="160"/>
      <c r="X60" s="160" t="s">
        <v>356</v>
      </c>
      <c r="Y60" s="151"/>
      <c r="Z60" s="151"/>
      <c r="AA60" s="151"/>
      <c r="AB60" s="151"/>
      <c r="AC60" s="151"/>
      <c r="AD60" s="151"/>
      <c r="AE60" s="151"/>
      <c r="AF60" s="151"/>
      <c r="AG60" s="151" t="s">
        <v>357</v>
      </c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">
      <c r="A61" s="158"/>
      <c r="B61" s="159"/>
      <c r="C61" s="249"/>
      <c r="D61" s="250"/>
      <c r="E61" s="250"/>
      <c r="F61" s="250"/>
      <c r="G61" s="25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51"/>
      <c r="Z61" s="151"/>
      <c r="AA61" s="151"/>
      <c r="AB61" s="151"/>
      <c r="AC61" s="151"/>
      <c r="AD61" s="151"/>
      <c r="AE61" s="151"/>
      <c r="AF61" s="151"/>
      <c r="AG61" s="151" t="s">
        <v>138</v>
      </c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x14ac:dyDescent="0.2">
      <c r="A62" s="164" t="s">
        <v>128</v>
      </c>
      <c r="B62" s="165" t="s">
        <v>93</v>
      </c>
      <c r="C62" s="179" t="s">
        <v>94</v>
      </c>
      <c r="D62" s="166"/>
      <c r="E62" s="167"/>
      <c r="F62" s="168"/>
      <c r="G62" s="168">
        <f>SUMIF(AG63:AG73,"&lt;&gt;NOR",G63:G73)</f>
        <v>0</v>
      </c>
      <c r="H62" s="168"/>
      <c r="I62" s="168">
        <f>SUM(I63:I73)</f>
        <v>0</v>
      </c>
      <c r="J62" s="168"/>
      <c r="K62" s="168">
        <f>SUM(K63:K73)</f>
        <v>0</v>
      </c>
      <c r="L62" s="168"/>
      <c r="M62" s="168">
        <f>SUM(M63:M73)</f>
        <v>0</v>
      </c>
      <c r="N62" s="168"/>
      <c r="O62" s="168">
        <f>SUM(O63:O73)</f>
        <v>3.4499999999999997</v>
      </c>
      <c r="P62" s="168"/>
      <c r="Q62" s="168">
        <f>SUM(Q63:Q73)</f>
        <v>0</v>
      </c>
      <c r="R62" s="168"/>
      <c r="S62" s="168"/>
      <c r="T62" s="169"/>
      <c r="U62" s="163"/>
      <c r="V62" s="163">
        <f>SUM(V63:V73)</f>
        <v>36.36</v>
      </c>
      <c r="W62" s="163"/>
      <c r="X62" s="163"/>
      <c r="AG62" t="s">
        <v>129</v>
      </c>
    </row>
    <row r="63" spans="1:60" outlineLevel="1" x14ac:dyDescent="0.2">
      <c r="A63" s="170">
        <v>12</v>
      </c>
      <c r="B63" s="171" t="s">
        <v>567</v>
      </c>
      <c r="C63" s="180" t="s">
        <v>568</v>
      </c>
      <c r="D63" s="172" t="s">
        <v>278</v>
      </c>
      <c r="E63" s="173">
        <v>49.128</v>
      </c>
      <c r="F63" s="174"/>
      <c r="G63" s="175">
        <f>ROUND(E63*F63,2)</f>
        <v>0</v>
      </c>
      <c r="H63" s="174"/>
      <c r="I63" s="175">
        <f>ROUND(E63*H63,2)</f>
        <v>0</v>
      </c>
      <c r="J63" s="174"/>
      <c r="K63" s="175">
        <f>ROUND(E63*J63,2)</f>
        <v>0</v>
      </c>
      <c r="L63" s="175">
        <v>21</v>
      </c>
      <c r="M63" s="175">
        <f>G63*(1+L63/100)</f>
        <v>0</v>
      </c>
      <c r="N63" s="175">
        <v>2.4000000000000001E-4</v>
      </c>
      <c r="O63" s="175">
        <f>ROUND(E63*N63,2)</f>
        <v>0.01</v>
      </c>
      <c r="P63" s="175">
        <v>0</v>
      </c>
      <c r="Q63" s="175">
        <f>ROUND(E63*P63,2)</f>
        <v>0</v>
      </c>
      <c r="R63" s="175" t="s">
        <v>569</v>
      </c>
      <c r="S63" s="175" t="s">
        <v>280</v>
      </c>
      <c r="T63" s="176" t="s">
        <v>280</v>
      </c>
      <c r="U63" s="160">
        <v>0.28999999999999998</v>
      </c>
      <c r="V63" s="160">
        <f>ROUND(E63*U63,2)</f>
        <v>14.25</v>
      </c>
      <c r="W63" s="160"/>
      <c r="X63" s="160" t="s">
        <v>281</v>
      </c>
      <c r="Y63" s="151"/>
      <c r="Z63" s="151"/>
      <c r="AA63" s="151"/>
      <c r="AB63" s="151"/>
      <c r="AC63" s="151"/>
      <c r="AD63" s="151"/>
      <c r="AE63" s="151"/>
      <c r="AF63" s="151"/>
      <c r="AG63" s="151" t="s">
        <v>288</v>
      </c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">
      <c r="A64" s="158"/>
      <c r="B64" s="159"/>
      <c r="C64" s="247" t="s">
        <v>570</v>
      </c>
      <c r="D64" s="248"/>
      <c r="E64" s="248"/>
      <c r="F64" s="248"/>
      <c r="G64" s="248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51"/>
      <c r="Z64" s="151"/>
      <c r="AA64" s="151"/>
      <c r="AB64" s="151"/>
      <c r="AC64" s="151"/>
      <c r="AD64" s="151"/>
      <c r="AE64" s="151"/>
      <c r="AF64" s="151"/>
      <c r="AG64" s="151" t="s">
        <v>137</v>
      </c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">
      <c r="A65" s="158"/>
      <c r="B65" s="159"/>
      <c r="C65" s="181" t="s">
        <v>571</v>
      </c>
      <c r="D65" s="161"/>
      <c r="E65" s="162">
        <v>42.72</v>
      </c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51"/>
      <c r="Z65" s="151"/>
      <c r="AA65" s="151"/>
      <c r="AB65" s="151"/>
      <c r="AC65" s="151"/>
      <c r="AD65" s="151"/>
      <c r="AE65" s="151"/>
      <c r="AF65" s="151"/>
      <c r="AG65" s="151" t="s">
        <v>144</v>
      </c>
      <c r="AH65" s="151">
        <v>0</v>
      </c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">
      <c r="A66" s="158"/>
      <c r="B66" s="159"/>
      <c r="C66" s="187" t="s">
        <v>422</v>
      </c>
      <c r="D66" s="185"/>
      <c r="E66" s="186">
        <v>6.4080000000000004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51"/>
      <c r="Z66" s="151"/>
      <c r="AA66" s="151"/>
      <c r="AB66" s="151"/>
      <c r="AC66" s="151"/>
      <c r="AD66" s="151"/>
      <c r="AE66" s="151"/>
      <c r="AF66" s="151"/>
      <c r="AG66" s="151" t="s">
        <v>144</v>
      </c>
      <c r="AH66" s="151">
        <v>4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">
      <c r="A67" s="158"/>
      <c r="B67" s="159"/>
      <c r="C67" s="245"/>
      <c r="D67" s="246"/>
      <c r="E67" s="246"/>
      <c r="F67" s="246"/>
      <c r="G67" s="246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51"/>
      <c r="Z67" s="151"/>
      <c r="AA67" s="151"/>
      <c r="AB67" s="151"/>
      <c r="AC67" s="151"/>
      <c r="AD67" s="151"/>
      <c r="AE67" s="151"/>
      <c r="AF67" s="151"/>
      <c r="AG67" s="151" t="s">
        <v>138</v>
      </c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">
      <c r="A68" s="170">
        <v>13</v>
      </c>
      <c r="B68" s="171" t="s">
        <v>572</v>
      </c>
      <c r="C68" s="180" t="s">
        <v>573</v>
      </c>
      <c r="D68" s="172" t="s">
        <v>278</v>
      </c>
      <c r="E68" s="173">
        <v>49.128</v>
      </c>
      <c r="F68" s="174"/>
      <c r="G68" s="175">
        <f>ROUND(E68*F68,2)</f>
        <v>0</v>
      </c>
      <c r="H68" s="174"/>
      <c r="I68" s="175">
        <f>ROUND(E68*H68,2)</f>
        <v>0</v>
      </c>
      <c r="J68" s="174"/>
      <c r="K68" s="175">
        <f>ROUND(E68*J68,2)</f>
        <v>0</v>
      </c>
      <c r="L68" s="175">
        <v>21</v>
      </c>
      <c r="M68" s="175">
        <f>G68*(1+L68/100)</f>
        <v>0</v>
      </c>
      <c r="N68" s="175">
        <v>8.0000000000000007E-5</v>
      </c>
      <c r="O68" s="175">
        <f>ROUND(E68*N68,2)</f>
        <v>0</v>
      </c>
      <c r="P68" s="175">
        <v>0</v>
      </c>
      <c r="Q68" s="175">
        <f>ROUND(E68*P68,2)</f>
        <v>0</v>
      </c>
      <c r="R68" s="175" t="s">
        <v>569</v>
      </c>
      <c r="S68" s="175" t="s">
        <v>280</v>
      </c>
      <c r="T68" s="176" t="s">
        <v>280</v>
      </c>
      <c r="U68" s="160">
        <v>0.16</v>
      </c>
      <c r="V68" s="160">
        <f>ROUND(E68*U68,2)</f>
        <v>7.86</v>
      </c>
      <c r="W68" s="160"/>
      <c r="X68" s="160" t="s">
        <v>281</v>
      </c>
      <c r="Y68" s="151"/>
      <c r="Z68" s="151"/>
      <c r="AA68" s="151"/>
      <c r="AB68" s="151"/>
      <c r="AC68" s="151"/>
      <c r="AD68" s="151"/>
      <c r="AE68" s="151"/>
      <c r="AF68" s="151"/>
      <c r="AG68" s="151" t="s">
        <v>288</v>
      </c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">
      <c r="A69" s="158"/>
      <c r="B69" s="159"/>
      <c r="C69" s="181" t="s">
        <v>574</v>
      </c>
      <c r="D69" s="161"/>
      <c r="E69" s="162">
        <v>49.128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51"/>
      <c r="Z69" s="151"/>
      <c r="AA69" s="151"/>
      <c r="AB69" s="151"/>
      <c r="AC69" s="151"/>
      <c r="AD69" s="151"/>
      <c r="AE69" s="151"/>
      <c r="AF69" s="151"/>
      <c r="AG69" s="151" t="s">
        <v>144</v>
      </c>
      <c r="AH69" s="151">
        <v>5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">
      <c r="A70" s="158"/>
      <c r="B70" s="159"/>
      <c r="C70" s="245"/>
      <c r="D70" s="246"/>
      <c r="E70" s="246"/>
      <c r="F70" s="246"/>
      <c r="G70" s="246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51"/>
      <c r="Z70" s="151"/>
      <c r="AA70" s="151"/>
      <c r="AB70" s="151"/>
      <c r="AC70" s="151"/>
      <c r="AD70" s="151"/>
      <c r="AE70" s="151"/>
      <c r="AF70" s="151"/>
      <c r="AG70" s="151" t="s">
        <v>138</v>
      </c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">
      <c r="A71" s="170">
        <v>14</v>
      </c>
      <c r="B71" s="171" t="s">
        <v>575</v>
      </c>
      <c r="C71" s="180" t="s">
        <v>576</v>
      </c>
      <c r="D71" s="172" t="s">
        <v>278</v>
      </c>
      <c r="E71" s="173">
        <v>49.128</v>
      </c>
      <c r="F71" s="174"/>
      <c r="G71" s="175">
        <f>ROUND(E71*F71,2)</f>
        <v>0</v>
      </c>
      <c r="H71" s="174"/>
      <c r="I71" s="175">
        <f>ROUND(E71*H71,2)</f>
        <v>0</v>
      </c>
      <c r="J71" s="174"/>
      <c r="K71" s="175">
        <f>ROUND(E71*J71,2)</f>
        <v>0</v>
      </c>
      <c r="L71" s="175">
        <v>21</v>
      </c>
      <c r="M71" s="175">
        <f>G71*(1+L71/100)</f>
        <v>0</v>
      </c>
      <c r="N71" s="175">
        <v>7.0000000000000007E-2</v>
      </c>
      <c r="O71" s="175">
        <f>ROUND(E71*N71,2)</f>
        <v>3.44</v>
      </c>
      <c r="P71" s="175">
        <v>0</v>
      </c>
      <c r="Q71" s="175">
        <f>ROUND(E71*P71,2)</f>
        <v>0</v>
      </c>
      <c r="R71" s="175"/>
      <c r="S71" s="175" t="s">
        <v>133</v>
      </c>
      <c r="T71" s="176" t="s">
        <v>577</v>
      </c>
      <c r="U71" s="160">
        <v>0.28999999999999998</v>
      </c>
      <c r="V71" s="160">
        <f>ROUND(E71*U71,2)</f>
        <v>14.25</v>
      </c>
      <c r="W71" s="160"/>
      <c r="X71" s="160" t="s">
        <v>281</v>
      </c>
      <c r="Y71" s="151"/>
      <c r="Z71" s="151"/>
      <c r="AA71" s="151"/>
      <c r="AB71" s="151"/>
      <c r="AC71" s="151"/>
      <c r="AD71" s="151"/>
      <c r="AE71" s="151"/>
      <c r="AF71" s="151"/>
      <c r="AG71" s="151" t="s">
        <v>288</v>
      </c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">
      <c r="A72" s="158"/>
      <c r="B72" s="159"/>
      <c r="C72" s="181" t="s">
        <v>574</v>
      </c>
      <c r="D72" s="161"/>
      <c r="E72" s="162">
        <v>49.128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51"/>
      <c r="Z72" s="151"/>
      <c r="AA72" s="151"/>
      <c r="AB72" s="151"/>
      <c r="AC72" s="151"/>
      <c r="AD72" s="151"/>
      <c r="AE72" s="151"/>
      <c r="AF72" s="151"/>
      <c r="AG72" s="151" t="s">
        <v>144</v>
      </c>
      <c r="AH72" s="151">
        <v>5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">
      <c r="A73" s="158"/>
      <c r="B73" s="159"/>
      <c r="C73" s="245"/>
      <c r="D73" s="246"/>
      <c r="E73" s="246"/>
      <c r="F73" s="246"/>
      <c r="G73" s="246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51"/>
      <c r="Z73" s="151"/>
      <c r="AA73" s="151"/>
      <c r="AB73" s="151"/>
      <c r="AC73" s="151"/>
      <c r="AD73" s="151"/>
      <c r="AE73" s="151"/>
      <c r="AF73" s="151"/>
      <c r="AG73" s="151" t="s">
        <v>138</v>
      </c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x14ac:dyDescent="0.2">
      <c r="A74" s="164" t="s">
        <v>128</v>
      </c>
      <c r="B74" s="165" t="s">
        <v>97</v>
      </c>
      <c r="C74" s="179" t="s">
        <v>98</v>
      </c>
      <c r="D74" s="166"/>
      <c r="E74" s="167"/>
      <c r="F74" s="168"/>
      <c r="G74" s="168">
        <f>SUMIF(AG75:AG87,"&lt;&gt;NOR",G75:G87)</f>
        <v>0</v>
      </c>
      <c r="H74" s="168"/>
      <c r="I74" s="168">
        <f>SUM(I75:I87)</f>
        <v>0</v>
      </c>
      <c r="J74" s="168"/>
      <c r="K74" s="168">
        <f>SUM(K75:K87)</f>
        <v>0</v>
      </c>
      <c r="L74" s="168"/>
      <c r="M74" s="168">
        <f>SUM(M75:M87)</f>
        <v>0</v>
      </c>
      <c r="N74" s="168"/>
      <c r="O74" s="168">
        <f>SUM(O75:O87)</f>
        <v>0</v>
      </c>
      <c r="P74" s="168"/>
      <c r="Q74" s="168">
        <f>SUM(Q75:Q87)</f>
        <v>0</v>
      </c>
      <c r="R74" s="168"/>
      <c r="S74" s="168"/>
      <c r="T74" s="169"/>
      <c r="U74" s="163"/>
      <c r="V74" s="163">
        <f>SUM(V75:V87)</f>
        <v>37.29</v>
      </c>
      <c r="W74" s="163"/>
      <c r="X74" s="163"/>
      <c r="AG74" t="s">
        <v>129</v>
      </c>
    </row>
    <row r="75" spans="1:60" outlineLevel="1" x14ac:dyDescent="0.2">
      <c r="A75" s="170">
        <v>15</v>
      </c>
      <c r="B75" s="171" t="s">
        <v>394</v>
      </c>
      <c r="C75" s="180" t="s">
        <v>395</v>
      </c>
      <c r="D75" s="172" t="s">
        <v>365</v>
      </c>
      <c r="E75" s="173">
        <v>24.25975</v>
      </c>
      <c r="F75" s="174"/>
      <c r="G75" s="175">
        <f>ROUND(E75*F75,2)</f>
        <v>0</v>
      </c>
      <c r="H75" s="174"/>
      <c r="I75" s="175">
        <f>ROUND(E75*H75,2)</f>
        <v>0</v>
      </c>
      <c r="J75" s="174"/>
      <c r="K75" s="175">
        <f>ROUND(E75*J75,2)</f>
        <v>0</v>
      </c>
      <c r="L75" s="175">
        <v>21</v>
      </c>
      <c r="M75" s="175">
        <f>G75*(1+L75/100)</f>
        <v>0</v>
      </c>
      <c r="N75" s="175">
        <v>0</v>
      </c>
      <c r="O75" s="175">
        <f>ROUND(E75*N75,2)</f>
        <v>0</v>
      </c>
      <c r="P75" s="175">
        <v>0</v>
      </c>
      <c r="Q75" s="175">
        <f>ROUND(E75*P75,2)</f>
        <v>0</v>
      </c>
      <c r="R75" s="175" t="s">
        <v>396</v>
      </c>
      <c r="S75" s="175" t="s">
        <v>280</v>
      </c>
      <c r="T75" s="176" t="s">
        <v>280</v>
      </c>
      <c r="U75" s="160">
        <v>0</v>
      </c>
      <c r="V75" s="160">
        <f>ROUND(E75*U75,2)</f>
        <v>0</v>
      </c>
      <c r="W75" s="160"/>
      <c r="X75" s="160" t="s">
        <v>397</v>
      </c>
      <c r="Y75" s="151"/>
      <c r="Z75" s="151"/>
      <c r="AA75" s="151"/>
      <c r="AB75" s="151"/>
      <c r="AC75" s="151"/>
      <c r="AD75" s="151"/>
      <c r="AE75" s="151"/>
      <c r="AF75" s="151"/>
      <c r="AG75" s="151" t="s">
        <v>398</v>
      </c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ht="22.5" outlineLevel="1" x14ac:dyDescent="0.2">
      <c r="A76" s="158"/>
      <c r="B76" s="159"/>
      <c r="C76" s="258" t="s">
        <v>399</v>
      </c>
      <c r="D76" s="259"/>
      <c r="E76" s="259"/>
      <c r="F76" s="259"/>
      <c r="G76" s="259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51"/>
      <c r="Z76" s="151"/>
      <c r="AA76" s="151"/>
      <c r="AB76" s="151"/>
      <c r="AC76" s="151"/>
      <c r="AD76" s="151"/>
      <c r="AE76" s="151"/>
      <c r="AF76" s="151"/>
      <c r="AG76" s="151" t="s">
        <v>290</v>
      </c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77" t="str">
        <f>C76</f>
        <v>se složením a hrubým urovnáním nebo s přeložením na jiný dopravní prostředek kromě lodi, vč. příplatku za každých dalších i započatých 1000 m přes 1000 m,</v>
      </c>
      <c r="BB76" s="151"/>
      <c r="BC76" s="151"/>
      <c r="BD76" s="151"/>
      <c r="BE76" s="151"/>
      <c r="BF76" s="151"/>
      <c r="BG76" s="151"/>
      <c r="BH76" s="151"/>
    </row>
    <row r="77" spans="1:60" outlineLevel="1" x14ac:dyDescent="0.2">
      <c r="A77" s="158"/>
      <c r="B77" s="159"/>
      <c r="C77" s="245"/>
      <c r="D77" s="246"/>
      <c r="E77" s="246"/>
      <c r="F77" s="246"/>
      <c r="G77" s="246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51"/>
      <c r="Z77" s="151"/>
      <c r="AA77" s="151"/>
      <c r="AB77" s="151"/>
      <c r="AC77" s="151"/>
      <c r="AD77" s="151"/>
      <c r="AE77" s="151"/>
      <c r="AF77" s="151"/>
      <c r="AG77" s="151" t="s">
        <v>138</v>
      </c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">
      <c r="A78" s="170">
        <v>16</v>
      </c>
      <c r="B78" s="171" t="s">
        <v>400</v>
      </c>
      <c r="C78" s="180" t="s">
        <v>401</v>
      </c>
      <c r="D78" s="172" t="s">
        <v>365</v>
      </c>
      <c r="E78" s="173">
        <v>24.25975</v>
      </c>
      <c r="F78" s="174"/>
      <c r="G78" s="175">
        <f>ROUND(E78*F78,2)</f>
        <v>0</v>
      </c>
      <c r="H78" s="174"/>
      <c r="I78" s="175">
        <f>ROUND(E78*H78,2)</f>
        <v>0</v>
      </c>
      <c r="J78" s="174"/>
      <c r="K78" s="175">
        <f>ROUND(E78*J78,2)</f>
        <v>0</v>
      </c>
      <c r="L78" s="175">
        <v>21</v>
      </c>
      <c r="M78" s="175">
        <f>G78*(1+L78/100)</f>
        <v>0</v>
      </c>
      <c r="N78" s="175">
        <v>0</v>
      </c>
      <c r="O78" s="175">
        <f>ROUND(E78*N78,2)</f>
        <v>0</v>
      </c>
      <c r="P78" s="175">
        <v>0</v>
      </c>
      <c r="Q78" s="175">
        <f>ROUND(E78*P78,2)</f>
        <v>0</v>
      </c>
      <c r="R78" s="175" t="s">
        <v>379</v>
      </c>
      <c r="S78" s="175" t="s">
        <v>280</v>
      </c>
      <c r="T78" s="176" t="s">
        <v>280</v>
      </c>
      <c r="U78" s="160">
        <v>0.49</v>
      </c>
      <c r="V78" s="160">
        <f>ROUND(E78*U78,2)</f>
        <v>11.89</v>
      </c>
      <c r="W78" s="160"/>
      <c r="X78" s="160" t="s">
        <v>397</v>
      </c>
      <c r="Y78" s="151"/>
      <c r="Z78" s="151"/>
      <c r="AA78" s="151"/>
      <c r="AB78" s="151"/>
      <c r="AC78" s="151"/>
      <c r="AD78" s="151"/>
      <c r="AE78" s="151"/>
      <c r="AF78" s="151"/>
      <c r="AG78" s="151" t="s">
        <v>398</v>
      </c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">
      <c r="A79" s="158"/>
      <c r="B79" s="159"/>
      <c r="C79" s="249"/>
      <c r="D79" s="250"/>
      <c r="E79" s="250"/>
      <c r="F79" s="250"/>
      <c r="G79" s="25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60"/>
      <c r="Y79" s="151"/>
      <c r="Z79" s="151"/>
      <c r="AA79" s="151"/>
      <c r="AB79" s="151"/>
      <c r="AC79" s="151"/>
      <c r="AD79" s="151"/>
      <c r="AE79" s="151"/>
      <c r="AF79" s="151"/>
      <c r="AG79" s="151" t="s">
        <v>138</v>
      </c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">
      <c r="A80" s="170">
        <v>17</v>
      </c>
      <c r="B80" s="171" t="s">
        <v>402</v>
      </c>
      <c r="C80" s="180" t="s">
        <v>403</v>
      </c>
      <c r="D80" s="172" t="s">
        <v>365</v>
      </c>
      <c r="E80" s="173">
        <v>242.5975</v>
      </c>
      <c r="F80" s="174"/>
      <c r="G80" s="175">
        <f>ROUND(E80*F80,2)</f>
        <v>0</v>
      </c>
      <c r="H80" s="174"/>
      <c r="I80" s="175">
        <f>ROUND(E80*H80,2)</f>
        <v>0</v>
      </c>
      <c r="J80" s="174"/>
      <c r="K80" s="175">
        <f>ROUND(E80*J80,2)</f>
        <v>0</v>
      </c>
      <c r="L80" s="175">
        <v>21</v>
      </c>
      <c r="M80" s="175">
        <f>G80*(1+L80/100)</f>
        <v>0</v>
      </c>
      <c r="N80" s="175">
        <v>0</v>
      </c>
      <c r="O80" s="175">
        <f>ROUND(E80*N80,2)</f>
        <v>0</v>
      </c>
      <c r="P80" s="175">
        <v>0</v>
      </c>
      <c r="Q80" s="175">
        <f>ROUND(E80*P80,2)</f>
        <v>0</v>
      </c>
      <c r="R80" s="175" t="s">
        <v>379</v>
      </c>
      <c r="S80" s="175" t="s">
        <v>280</v>
      </c>
      <c r="T80" s="176" t="s">
        <v>280</v>
      </c>
      <c r="U80" s="160">
        <v>0</v>
      </c>
      <c r="V80" s="160">
        <f>ROUND(E80*U80,2)</f>
        <v>0</v>
      </c>
      <c r="W80" s="160"/>
      <c r="X80" s="160" t="s">
        <v>397</v>
      </c>
      <c r="Y80" s="151"/>
      <c r="Z80" s="151"/>
      <c r="AA80" s="151"/>
      <c r="AB80" s="151"/>
      <c r="AC80" s="151"/>
      <c r="AD80" s="151"/>
      <c r="AE80" s="151"/>
      <c r="AF80" s="151"/>
      <c r="AG80" s="151" t="s">
        <v>398</v>
      </c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">
      <c r="A81" s="158"/>
      <c r="B81" s="159"/>
      <c r="C81" s="249"/>
      <c r="D81" s="250"/>
      <c r="E81" s="250"/>
      <c r="F81" s="250"/>
      <c r="G81" s="25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51"/>
      <c r="Z81" s="151"/>
      <c r="AA81" s="151"/>
      <c r="AB81" s="151"/>
      <c r="AC81" s="151"/>
      <c r="AD81" s="151"/>
      <c r="AE81" s="151"/>
      <c r="AF81" s="151"/>
      <c r="AG81" s="151" t="s">
        <v>138</v>
      </c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">
      <c r="A82" s="170">
        <v>18</v>
      </c>
      <c r="B82" s="171" t="s">
        <v>404</v>
      </c>
      <c r="C82" s="180" t="s">
        <v>405</v>
      </c>
      <c r="D82" s="172" t="s">
        <v>365</v>
      </c>
      <c r="E82" s="173">
        <v>24.25975</v>
      </c>
      <c r="F82" s="174"/>
      <c r="G82" s="175">
        <f>ROUND(E82*F82,2)</f>
        <v>0</v>
      </c>
      <c r="H82" s="174"/>
      <c r="I82" s="175">
        <f>ROUND(E82*H82,2)</f>
        <v>0</v>
      </c>
      <c r="J82" s="174"/>
      <c r="K82" s="175">
        <f>ROUND(E82*J82,2)</f>
        <v>0</v>
      </c>
      <c r="L82" s="175">
        <v>21</v>
      </c>
      <c r="M82" s="175">
        <f>G82*(1+L82/100)</f>
        <v>0</v>
      </c>
      <c r="N82" s="175">
        <v>0</v>
      </c>
      <c r="O82" s="175">
        <f>ROUND(E82*N82,2)</f>
        <v>0</v>
      </c>
      <c r="P82" s="175">
        <v>0</v>
      </c>
      <c r="Q82" s="175">
        <f>ROUND(E82*P82,2)</f>
        <v>0</v>
      </c>
      <c r="R82" s="175" t="s">
        <v>379</v>
      </c>
      <c r="S82" s="175" t="s">
        <v>280</v>
      </c>
      <c r="T82" s="176" t="s">
        <v>280</v>
      </c>
      <c r="U82" s="160">
        <v>0.94199999999999995</v>
      </c>
      <c r="V82" s="160">
        <f>ROUND(E82*U82,2)</f>
        <v>22.85</v>
      </c>
      <c r="W82" s="160"/>
      <c r="X82" s="160" t="s">
        <v>397</v>
      </c>
      <c r="Y82" s="151"/>
      <c r="Z82" s="151"/>
      <c r="AA82" s="151"/>
      <c r="AB82" s="151"/>
      <c r="AC82" s="151"/>
      <c r="AD82" s="151"/>
      <c r="AE82" s="151"/>
      <c r="AF82" s="151"/>
      <c r="AG82" s="151" t="s">
        <v>398</v>
      </c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">
      <c r="A83" s="158"/>
      <c r="B83" s="159"/>
      <c r="C83" s="249"/>
      <c r="D83" s="250"/>
      <c r="E83" s="250"/>
      <c r="F83" s="250"/>
      <c r="G83" s="25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51"/>
      <c r="Z83" s="151"/>
      <c r="AA83" s="151"/>
      <c r="AB83" s="151"/>
      <c r="AC83" s="151"/>
      <c r="AD83" s="151"/>
      <c r="AE83" s="151"/>
      <c r="AF83" s="151"/>
      <c r="AG83" s="151" t="s">
        <v>138</v>
      </c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ht="22.5" outlineLevel="1" x14ac:dyDescent="0.2">
      <c r="A84" s="170">
        <v>19</v>
      </c>
      <c r="B84" s="171" t="s">
        <v>406</v>
      </c>
      <c r="C84" s="180" t="s">
        <v>407</v>
      </c>
      <c r="D84" s="172" t="s">
        <v>365</v>
      </c>
      <c r="E84" s="173">
        <v>24.25975</v>
      </c>
      <c r="F84" s="174"/>
      <c r="G84" s="175">
        <f>ROUND(E84*F84,2)</f>
        <v>0</v>
      </c>
      <c r="H84" s="174"/>
      <c r="I84" s="175">
        <f>ROUND(E84*H84,2)</f>
        <v>0</v>
      </c>
      <c r="J84" s="174"/>
      <c r="K84" s="175">
        <f>ROUND(E84*J84,2)</f>
        <v>0</v>
      </c>
      <c r="L84" s="175">
        <v>21</v>
      </c>
      <c r="M84" s="175">
        <f>G84*(1+L84/100)</f>
        <v>0</v>
      </c>
      <c r="N84" s="175">
        <v>0</v>
      </c>
      <c r="O84" s="175">
        <f>ROUND(E84*N84,2)</f>
        <v>0</v>
      </c>
      <c r="P84" s="175">
        <v>0</v>
      </c>
      <c r="Q84" s="175">
        <f>ROUND(E84*P84,2)</f>
        <v>0</v>
      </c>
      <c r="R84" s="175" t="s">
        <v>379</v>
      </c>
      <c r="S84" s="175" t="s">
        <v>280</v>
      </c>
      <c r="T84" s="176" t="s">
        <v>280</v>
      </c>
      <c r="U84" s="160">
        <v>0.105</v>
      </c>
      <c r="V84" s="160">
        <f>ROUND(E84*U84,2)</f>
        <v>2.5499999999999998</v>
      </c>
      <c r="W84" s="160"/>
      <c r="X84" s="160" t="s">
        <v>397</v>
      </c>
      <c r="Y84" s="151"/>
      <c r="Z84" s="151"/>
      <c r="AA84" s="151"/>
      <c r="AB84" s="151"/>
      <c r="AC84" s="151"/>
      <c r="AD84" s="151"/>
      <c r="AE84" s="151"/>
      <c r="AF84" s="151"/>
      <c r="AG84" s="151" t="s">
        <v>398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">
      <c r="A85" s="158"/>
      <c r="B85" s="159"/>
      <c r="C85" s="249"/>
      <c r="D85" s="250"/>
      <c r="E85" s="250"/>
      <c r="F85" s="250"/>
      <c r="G85" s="25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60"/>
      <c r="Y85" s="151"/>
      <c r="Z85" s="151"/>
      <c r="AA85" s="151"/>
      <c r="AB85" s="151"/>
      <c r="AC85" s="151"/>
      <c r="AD85" s="151"/>
      <c r="AE85" s="151"/>
      <c r="AF85" s="151"/>
      <c r="AG85" s="151" t="s">
        <v>138</v>
      </c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">
      <c r="A86" s="170">
        <v>20</v>
      </c>
      <c r="B86" s="171" t="s">
        <v>408</v>
      </c>
      <c r="C86" s="180" t="s">
        <v>409</v>
      </c>
      <c r="D86" s="172" t="s">
        <v>365</v>
      </c>
      <c r="E86" s="173">
        <v>24.25975</v>
      </c>
      <c r="F86" s="174"/>
      <c r="G86" s="175">
        <f>ROUND(E86*F86,2)</f>
        <v>0</v>
      </c>
      <c r="H86" s="174"/>
      <c r="I86" s="175">
        <f>ROUND(E86*H86,2)</f>
        <v>0</v>
      </c>
      <c r="J86" s="174"/>
      <c r="K86" s="175">
        <f>ROUND(E86*J86,2)</f>
        <v>0</v>
      </c>
      <c r="L86" s="175">
        <v>21</v>
      </c>
      <c r="M86" s="175">
        <f>G86*(1+L86/100)</f>
        <v>0</v>
      </c>
      <c r="N86" s="175">
        <v>0</v>
      </c>
      <c r="O86" s="175">
        <f>ROUND(E86*N86,2)</f>
        <v>0</v>
      </c>
      <c r="P86" s="175">
        <v>0</v>
      </c>
      <c r="Q86" s="175">
        <f>ROUND(E86*P86,2)</f>
        <v>0</v>
      </c>
      <c r="R86" s="175" t="s">
        <v>379</v>
      </c>
      <c r="S86" s="175" t="s">
        <v>410</v>
      </c>
      <c r="T86" s="176" t="s">
        <v>410</v>
      </c>
      <c r="U86" s="160">
        <v>0</v>
      </c>
      <c r="V86" s="160">
        <f>ROUND(E86*U86,2)</f>
        <v>0</v>
      </c>
      <c r="W86" s="160"/>
      <c r="X86" s="160" t="s">
        <v>397</v>
      </c>
      <c r="Y86" s="151"/>
      <c r="Z86" s="151"/>
      <c r="AA86" s="151"/>
      <c r="AB86" s="151"/>
      <c r="AC86" s="151"/>
      <c r="AD86" s="151"/>
      <c r="AE86" s="151"/>
      <c r="AF86" s="151"/>
      <c r="AG86" s="151" t="s">
        <v>398</v>
      </c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">
      <c r="A87" s="158"/>
      <c r="B87" s="159"/>
      <c r="C87" s="249"/>
      <c r="D87" s="250"/>
      <c r="E87" s="250"/>
      <c r="F87" s="250"/>
      <c r="G87" s="25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51"/>
      <c r="Z87" s="151"/>
      <c r="AA87" s="151"/>
      <c r="AB87" s="151"/>
      <c r="AC87" s="151"/>
      <c r="AD87" s="151"/>
      <c r="AE87" s="151"/>
      <c r="AF87" s="151"/>
      <c r="AG87" s="151" t="s">
        <v>138</v>
      </c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x14ac:dyDescent="0.2">
      <c r="A88" s="3"/>
      <c r="B88" s="4"/>
      <c r="C88" s="182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AE88">
        <v>15</v>
      </c>
      <c r="AF88">
        <v>21</v>
      </c>
      <c r="AG88" t="s">
        <v>115</v>
      </c>
    </row>
    <row r="89" spans="1:60" x14ac:dyDescent="0.2">
      <c r="A89" s="154"/>
      <c r="B89" s="155" t="s">
        <v>29</v>
      </c>
      <c r="C89" s="183"/>
      <c r="D89" s="156"/>
      <c r="E89" s="157"/>
      <c r="F89" s="157"/>
      <c r="G89" s="178">
        <f>G8+G13+G17+G27+G62+G74</f>
        <v>0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AE89">
        <f>SUMIF(L7:L87,AE88,G7:G87)</f>
        <v>0</v>
      </c>
      <c r="AF89">
        <f>SUMIF(L7:L87,AF88,G7:G87)</f>
        <v>0</v>
      </c>
      <c r="AG89" t="s">
        <v>274</v>
      </c>
    </row>
    <row r="90" spans="1:60" x14ac:dyDescent="0.2">
      <c r="C90" s="184"/>
      <c r="D90" s="10"/>
      <c r="AG90" t="s">
        <v>275</v>
      </c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0cLbiq0dBH6RCsskH2Ji+TOwHmDZGHpxdKpeVxqbD1jnJvESA4hw0lqz8D06R45qJRvtE72UY2aLdCl1Cwokg==" saltValue="5/+CMppL7bjIftrhPxXgCA==" spinCount="100000" sheet="1"/>
  <mergeCells count="38">
    <mergeCell ref="C16:G16"/>
    <mergeCell ref="A1:G1"/>
    <mergeCell ref="C2:G2"/>
    <mergeCell ref="C3:G3"/>
    <mergeCell ref="C4:G4"/>
    <mergeCell ref="C12:G12"/>
    <mergeCell ref="C51:G51"/>
    <mergeCell ref="C19:G19"/>
    <mergeCell ref="C22:G22"/>
    <mergeCell ref="C24:G24"/>
    <mergeCell ref="C26:G26"/>
    <mergeCell ref="C30:G30"/>
    <mergeCell ref="C35:G35"/>
    <mergeCell ref="C39:G39"/>
    <mergeCell ref="C45:G45"/>
    <mergeCell ref="C47:G47"/>
    <mergeCell ref="C48:G48"/>
    <mergeCell ref="C50:G50"/>
    <mergeCell ref="C70:G70"/>
    <mergeCell ref="C52:G52"/>
    <mergeCell ref="C53:G53"/>
    <mergeCell ref="C54:G54"/>
    <mergeCell ref="C55:G55"/>
    <mergeCell ref="C56:G56"/>
    <mergeCell ref="C57:G57"/>
    <mergeCell ref="C58:G58"/>
    <mergeCell ref="C59:G59"/>
    <mergeCell ref="C61:G61"/>
    <mergeCell ref="C64:G64"/>
    <mergeCell ref="C67:G67"/>
    <mergeCell ref="C85:G85"/>
    <mergeCell ref="C87:G87"/>
    <mergeCell ref="C73:G73"/>
    <mergeCell ref="C76:G76"/>
    <mergeCell ref="C77:G77"/>
    <mergeCell ref="C79:G79"/>
    <mergeCell ref="C81:G81"/>
    <mergeCell ref="C83:G8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SO 00 VRN Pol</vt:lpstr>
      <vt:lpstr>SO 01 01 Pol</vt:lpstr>
      <vt:lpstr>SO 02 02 Pol</vt:lpstr>
      <vt:lpstr>SO 03 03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00 VRN Pol'!Názvy_tisku</vt:lpstr>
      <vt:lpstr>'SO 01 01 Pol'!Názvy_tisku</vt:lpstr>
      <vt:lpstr>'SO 02 02 Pol'!Názvy_tisku</vt:lpstr>
      <vt:lpstr>'SO 03 03 Pol'!Názvy_tisku</vt:lpstr>
      <vt:lpstr>oadresa</vt:lpstr>
      <vt:lpstr>Stavba!Objednatel</vt:lpstr>
      <vt:lpstr>Stavba!Objekt</vt:lpstr>
      <vt:lpstr>'SO 00 VRN Pol'!Oblast_tisku</vt:lpstr>
      <vt:lpstr>'SO 01 01 Pol'!Oblast_tisku</vt:lpstr>
      <vt:lpstr>'SO 02 02 Pol'!Oblast_tisku</vt:lpstr>
      <vt:lpstr>'SO 03 03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Zemanek</dc:creator>
  <cp:lastModifiedBy>szp@applet.cz</cp:lastModifiedBy>
  <cp:lastPrinted>2019-03-19T12:27:02Z</cp:lastPrinted>
  <dcterms:created xsi:type="dcterms:W3CDTF">2009-04-08T07:15:50Z</dcterms:created>
  <dcterms:modified xsi:type="dcterms:W3CDTF">2021-09-09T09:14:15Z</dcterms:modified>
</cp:coreProperties>
</file>